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updateLinks="never" defaultThemeVersion="124226"/>
  <bookViews>
    <workbookView xWindow="360" yWindow="75" windowWidth="11340" windowHeight="6795" tabRatio="935" firstSheet="6" activeTab="6"/>
  </bookViews>
  <sheets>
    <sheet name="Информация АПП" sheetId="142" r:id="rId1"/>
    <sheet name="Б-Свод АПП 27" sheetId="187" r:id="rId2"/>
    <sheet name="Б-ЭКО амб 27" sheetId="143" r:id="rId3"/>
    <sheet name="Б-Гемодиализ 27" sheetId="147" r:id="rId4"/>
    <sheet name="Б-Перитдиализ 27" sheetId="149" r:id="rId5"/>
    <sheet name="Б-Трансплантаты 27" sheetId="186" r:id="rId6"/>
    <sheet name="Б-АПУ 27" sheetId="171" r:id="rId7"/>
    <sheet name="Б-ДР 27" sheetId="185" r:id="rId8"/>
    <sheet name="Б-УД 27" sheetId="146" r:id="rId9"/>
    <sheet name="Б-Дисп набл 27" sheetId="183" r:id="rId10"/>
    <sheet name="Б-Дистанц набл 27" sheetId="189" r:id="rId11"/>
    <sheet name="Б-Школы 27" sheetId="190" r:id="rId12"/>
    <sheet name="Б-ЦЗ 27" sheetId="191" r:id="rId13"/>
    <sheet name="Б-АКО 27" sheetId="57" r:id="rId14"/>
    <sheet name="Б-Приемное 27" sheetId="59" r:id="rId15"/>
    <sheet name="Б-Лаб иссл 27" sheetId="151" r:id="rId16"/>
    <sheet name="Б-МГИ 27" sheetId="152" r:id="rId17"/>
    <sheet name="Б-ПАИ 27" sheetId="153" r:id="rId18"/>
    <sheet name="Б-КТ,МРТ,ПЭТ 27" sheetId="176" r:id="rId19"/>
    <sheet name="Б-Инстр иссл 27" sheetId="154" r:id="rId20"/>
    <sheet name="Б-Проч усл 27" sheetId="179" r:id="rId21"/>
    <sheet name="Б-АПУ (посещ-указ) 27" sheetId="118" r:id="rId22"/>
    <sheet name="Б-АПУ (деньги-указ) 27" sheetId="119" r:id="rId23"/>
    <sheet name="Диагностические иссл ГИС 27" sheetId="172" r:id="rId24"/>
    <sheet name="Б-АПУ посещ в ГИС 27" sheetId="156" r:id="rId25"/>
    <sheet name="Лист1" sheetId="177" r:id="rId26"/>
  </sheets>
  <definedNames>
    <definedName name="Z_C9C7BCBB_197F_4243_9E61_24CCD314A719_.wvu.PrintTitles" localSheetId="22" hidden="1">'Б-АПУ (деньги-указ) 27'!$7:$12</definedName>
    <definedName name="Z_C9C7BCBB_197F_4243_9E61_24CCD314A719_.wvu.PrintTitles" localSheetId="21" hidden="1">'Б-АПУ (посещ-указ) 27'!$6:$11</definedName>
    <definedName name="Z_C9C7BCBB_197F_4243_9E61_24CCD314A719_.wvu.PrintTitles" localSheetId="6" hidden="1">'Б-АПУ 27'!$10:$16</definedName>
    <definedName name="Z_C9C7BCBB_197F_4243_9E61_24CCD314A719_.wvu.PrintTitles" localSheetId="24" hidden="1">'Б-АПУ посещ в ГИС 27'!$7:$11</definedName>
    <definedName name="_xlnm.Print_Titles" localSheetId="22">'Б-АПУ (деньги-указ) 27'!$A:$C,'Б-АПУ (деньги-указ) 27'!$7:$12</definedName>
    <definedName name="_xlnm.Print_Titles" localSheetId="21">'Б-АПУ (посещ-указ) 27'!$A:$C,'Б-АПУ (посещ-указ) 27'!$6:$11</definedName>
    <definedName name="_xlnm.Print_Titles" localSheetId="6">'Б-АПУ 27'!$B:$C,'Б-АПУ 27'!$10:$16</definedName>
    <definedName name="_xlnm.Print_Titles" localSheetId="24">'Б-АПУ посещ в ГИС 27'!$7:$11</definedName>
    <definedName name="_xlnm.Print_Titles" localSheetId="3">'Б-Гемодиализ 27'!$A:$E,'Б-Гемодиализ 27'!$9:$12</definedName>
    <definedName name="_xlnm.Print_Titles" localSheetId="9">'Б-Дисп набл 27'!$A:$B,'Б-Дисп набл 27'!$11:$13</definedName>
    <definedName name="_xlnm.Print_Titles" localSheetId="10">'Б-Дистанц набл 27'!$A:$B,'Б-Дистанц набл 27'!$6:$9</definedName>
    <definedName name="_xlnm.Print_Titles" localSheetId="7">'Б-ДР 27'!$A:$B,'Б-ДР 27'!$11:$13</definedName>
    <definedName name="_xlnm.Print_Titles" localSheetId="19">'Б-Инстр иссл 27'!$A:$B,'Б-Инстр иссл 27'!$5:$8</definedName>
    <definedName name="_xlnm.Print_Titles" localSheetId="18">'Б-КТ,МРТ,ПЭТ 27'!$A:$B,'Б-КТ,МРТ,ПЭТ 27'!$5:$8</definedName>
    <definedName name="_xlnm.Print_Titles" localSheetId="15">'Б-Лаб иссл 27'!$A:$B,'Б-Лаб иссл 27'!$6:$9</definedName>
    <definedName name="_xlnm.Print_Titles" localSheetId="16">'Б-МГИ 27'!$A:$B,'Б-МГИ 27'!$6:$9</definedName>
    <definedName name="_xlnm.Print_Titles" localSheetId="17">'Б-ПАИ 27'!$A:$B,'Б-ПАИ 27'!$6:$9</definedName>
    <definedName name="_xlnm.Print_Titles" localSheetId="4">'Б-Перитдиализ 27'!$A:$E,'Б-Перитдиализ 27'!$6:$9</definedName>
    <definedName name="_xlnm.Print_Titles" localSheetId="20">'Б-Проч усл 27'!$A:$B,'Б-Проч усл 27'!$5:$8</definedName>
    <definedName name="_xlnm.Print_Titles" localSheetId="1">'Б-Свод АПП 27'!$6:$8</definedName>
    <definedName name="_xlnm.Print_Titles" localSheetId="5">'Б-Трансплантаты 27'!$A:$E,'Б-Трансплантаты 27'!$6:$9</definedName>
    <definedName name="_xlnm.Print_Titles" localSheetId="8">'Б-УД 27'!$A:$B,'Б-УД 27'!$7:$9</definedName>
    <definedName name="_xlnm.Print_Titles" localSheetId="12">'Б-ЦЗ 27'!$6:$9</definedName>
    <definedName name="_xlnm.Print_Titles" localSheetId="11">'Б-Школы 27'!$6:$9</definedName>
    <definedName name="_xlnm.Print_Titles" localSheetId="2">'Б-ЭКО амб 27'!$A:$A,'Б-ЭКО амб 27'!$6:$8</definedName>
  </definedNames>
  <calcPr calcId="125725" fullCalcOnLoad="1"/>
  <customWorkbookViews>
    <customWorkbookView name="Курига - Личное представление" guid="{C9C7BCBB-197F-4243-9E61-24CCD314A719}" mergeInterval="0" personalView="1" maximized="1" xWindow="1" yWindow="1" windowWidth="1920" windowHeight="850" tabRatio="954" activeSheetId="101"/>
  </customWorkbookViews>
</workbook>
</file>

<file path=xl/calcChain.xml><?xml version="1.0" encoding="utf-8"?>
<calcChain xmlns="http://schemas.openxmlformats.org/spreadsheetml/2006/main">
  <c r="E60" i="187"/>
  <c r="AT77" i="171"/>
  <c r="AS77"/>
  <c r="AY77"/>
  <c r="AT76"/>
  <c r="AS76"/>
  <c r="AY76"/>
  <c r="AS71"/>
  <c r="AS70"/>
  <c r="AS69"/>
  <c r="AT68"/>
  <c r="AS68"/>
  <c r="AY68"/>
  <c r="AS67"/>
  <c r="AS66"/>
  <c r="AS64"/>
  <c r="AS63"/>
  <c r="AS62"/>
  <c r="AS61"/>
  <c r="AS60"/>
  <c r="AS59"/>
  <c r="AS58"/>
  <c r="AS55"/>
  <c r="AS54"/>
  <c r="AT52"/>
  <c r="AS53"/>
  <c r="E59" i="187"/>
  <c r="E58"/>
  <c r="E16" i="183"/>
  <c r="E15"/>
  <c r="E14" s="1"/>
  <c r="AS73" i="171"/>
  <c r="AC39" i="119"/>
  <c r="AC38"/>
  <c r="AC35"/>
  <c r="AR35" s="1"/>
  <c r="AC34"/>
  <c r="AR34" s="1"/>
  <c r="AC33"/>
  <c r="AC30"/>
  <c r="AR30" s="1"/>
  <c r="AC29"/>
  <c r="AC28"/>
  <c r="AC27"/>
  <c r="AC25"/>
  <c r="AR25" s="1"/>
  <c r="AC23"/>
  <c r="AC21"/>
  <c r="AR21" s="1"/>
  <c r="AC20"/>
  <c r="AC19"/>
  <c r="AC16"/>
  <c r="AR16" s="1"/>
  <c r="AE38" i="118"/>
  <c r="AE37"/>
  <c r="AE34"/>
  <c r="AE33"/>
  <c r="AU33" s="1"/>
  <c r="AE32"/>
  <c r="AE29"/>
  <c r="AU29" s="1"/>
  <c r="AE28"/>
  <c r="AE27"/>
  <c r="AE26"/>
  <c r="AE24"/>
  <c r="AU24" s="1"/>
  <c r="AE22"/>
  <c r="AE20"/>
  <c r="AU20" s="1"/>
  <c r="AE19"/>
  <c r="AE18"/>
  <c r="AE15"/>
  <c r="AU15" s="1"/>
  <c r="AT83" i="171"/>
  <c r="AS83"/>
  <c r="AY83"/>
  <c r="AH85"/>
  <c r="AG85"/>
  <c r="AI83"/>
  <c r="AL83"/>
  <c r="AH83"/>
  <c r="AG83"/>
  <c r="AT73"/>
  <c r="AZ73"/>
  <c r="AT72"/>
  <c r="AS72"/>
  <c r="AT71"/>
  <c r="AZ71"/>
  <c r="AT69"/>
  <c r="AT67"/>
  <c r="AT66"/>
  <c r="AT64"/>
  <c r="AT62"/>
  <c r="AT60"/>
  <c r="AT59"/>
  <c r="AT58"/>
  <c r="AY58"/>
  <c r="AT55"/>
  <c r="AI77"/>
  <c r="AI76"/>
  <c r="AI73"/>
  <c r="AI72"/>
  <c r="AI71"/>
  <c r="AI69"/>
  <c r="AI68"/>
  <c r="AI67"/>
  <c r="AI66"/>
  <c r="AI64"/>
  <c r="AI62"/>
  <c r="AI60"/>
  <c r="AI59"/>
  <c r="AI58"/>
  <c r="AI55"/>
  <c r="N17" i="119"/>
  <c r="AR17" s="1"/>
  <c r="AH49" i="171"/>
  <c r="AG49"/>
  <c r="AI49"/>
  <c r="AT39"/>
  <c r="AS39"/>
  <c r="AY39"/>
  <c r="AT22"/>
  <c r="AS22"/>
  <c r="AI22"/>
  <c r="R38"/>
  <c r="Q38"/>
  <c r="R19"/>
  <c r="Q19"/>
  <c r="E15" i="185"/>
  <c r="Q43" i="118"/>
  <c r="AE44" i="119"/>
  <c r="F54" i="187"/>
  <c r="E54"/>
  <c r="AW101" i="171"/>
  <c r="AU111"/>
  <c r="AX105"/>
  <c r="AU91"/>
  <c r="AS45"/>
  <c r="Z49" i="119"/>
  <c r="K49"/>
  <c r="B45" i="152"/>
  <c r="B46"/>
  <c r="B50" i="153"/>
  <c r="B51"/>
  <c r="F37" i="176"/>
  <c r="B44"/>
  <c r="B45"/>
  <c r="F57" i="154"/>
  <c r="F59"/>
  <c r="B65"/>
  <c r="B66"/>
  <c r="B28" i="179"/>
  <c r="B29"/>
  <c r="H42" i="151"/>
  <c r="G42"/>
  <c r="O50"/>
  <c r="K50"/>
  <c r="J50"/>
  <c r="P50"/>
  <c r="I50"/>
  <c r="H50"/>
  <c r="G50"/>
  <c r="F50"/>
  <c r="E50"/>
  <c r="H39"/>
  <c r="G39"/>
  <c r="O35"/>
  <c r="K35"/>
  <c r="J35"/>
  <c r="P35"/>
  <c r="I35"/>
  <c r="B51"/>
  <c r="B50"/>
  <c r="B35"/>
  <c r="B36"/>
  <c r="B37"/>
  <c r="B38"/>
  <c r="B39"/>
  <c r="B40"/>
  <c r="B41"/>
  <c r="B42"/>
  <c r="B43"/>
  <c r="B44"/>
  <c r="B45"/>
  <c r="B46"/>
  <c r="B47"/>
  <c r="B48"/>
  <c r="B49"/>
  <c r="X16" i="186"/>
  <c r="X12"/>
  <c r="W16"/>
  <c r="T16"/>
  <c r="S16"/>
  <c r="V16"/>
  <c r="R16"/>
  <c r="Q16"/>
  <c r="P16"/>
  <c r="O16"/>
  <c r="U16"/>
  <c r="I16"/>
  <c r="H16"/>
  <c r="G16"/>
  <c r="F16"/>
  <c r="V12"/>
  <c r="U12"/>
  <c r="S12"/>
  <c r="T12"/>
  <c r="Q12"/>
  <c r="P12"/>
  <c r="L12"/>
  <c r="K12"/>
  <c r="J12"/>
  <c r="G12"/>
  <c r="M12"/>
  <c r="Y12"/>
  <c r="W12"/>
  <c r="H12"/>
  <c r="N12"/>
  <c r="F42" i="154"/>
  <c r="J93" i="171"/>
  <c r="I93"/>
  <c r="E12" i="187"/>
  <c r="O94" i="171"/>
  <c r="O96"/>
  <c r="N94"/>
  <c r="L94"/>
  <c r="F117"/>
  <c r="E117"/>
  <c r="AS117"/>
  <c r="O49"/>
  <c r="N49"/>
  <c r="J49"/>
  <c r="I49"/>
  <c r="F47"/>
  <c r="E47"/>
  <c r="J83"/>
  <c r="I83"/>
  <c r="H83"/>
  <c r="G83"/>
  <c r="F81"/>
  <c r="E81"/>
  <c r="H10" i="191"/>
  <c r="G10"/>
  <c r="J10"/>
  <c r="I10"/>
  <c r="K16"/>
  <c r="H16"/>
  <c r="L16"/>
  <c r="K15"/>
  <c r="H15"/>
  <c r="L15"/>
  <c r="K14"/>
  <c r="H14"/>
  <c r="L14"/>
  <c r="K13"/>
  <c r="H13"/>
  <c r="L13"/>
  <c r="K11"/>
  <c r="J11"/>
  <c r="L11"/>
  <c r="K12"/>
  <c r="H12"/>
  <c r="L12"/>
  <c r="AF44" i="119"/>
  <c r="P44"/>
  <c r="AT44" s="1"/>
  <c r="AE30"/>
  <c r="AE25"/>
  <c r="AE20"/>
  <c r="AE16"/>
  <c r="AE15"/>
  <c r="P15"/>
  <c r="AE14"/>
  <c r="AG43" i="118"/>
  <c r="AG29"/>
  <c r="AG24"/>
  <c r="AG19"/>
  <c r="AG15"/>
  <c r="AG14"/>
  <c r="Q14"/>
  <c r="AW14" s="1"/>
  <c r="AG13"/>
  <c r="AW13" s="1"/>
  <c r="AN83" i="171"/>
  <c r="AM83"/>
  <c r="AO83"/>
  <c r="AN49"/>
  <c r="AM49"/>
  <c r="AM85"/>
  <c r="AT40"/>
  <c r="AS40"/>
  <c r="AY40"/>
  <c r="AT28"/>
  <c r="AS28"/>
  <c r="AY28"/>
  <c r="AY55"/>
  <c r="AO55"/>
  <c r="AY64"/>
  <c r="AO64"/>
  <c r="AS30"/>
  <c r="AO69"/>
  <c r="AT54"/>
  <c r="AZ54"/>
  <c r="AY54"/>
  <c r="AO54"/>
  <c r="AS34"/>
  <c r="AT20"/>
  <c r="AS20"/>
  <c r="AY20"/>
  <c r="AO20"/>
  <c r="AO59"/>
  <c r="AS25"/>
  <c r="AS43"/>
  <c r="AS36"/>
  <c r="AT82"/>
  <c r="AS82"/>
  <c r="AY82"/>
  <c r="AT53"/>
  <c r="AY53"/>
  <c r="AT48"/>
  <c r="AS48"/>
  <c r="AY48"/>
  <c r="AO82"/>
  <c r="AO48"/>
  <c r="AO53"/>
  <c r="J10" i="190"/>
  <c r="I10"/>
  <c r="K10"/>
  <c r="H10"/>
  <c r="G10"/>
  <c r="L25"/>
  <c r="K25"/>
  <c r="J25"/>
  <c r="H25"/>
  <c r="L24"/>
  <c r="K24"/>
  <c r="J24"/>
  <c r="H24"/>
  <c r="L21"/>
  <c r="K21"/>
  <c r="J21"/>
  <c r="H21"/>
  <c r="L20"/>
  <c r="K20"/>
  <c r="J20"/>
  <c r="H20"/>
  <c r="L19"/>
  <c r="K19"/>
  <c r="J19"/>
  <c r="H19"/>
  <c r="L18"/>
  <c r="K18"/>
  <c r="J18"/>
  <c r="H18"/>
  <c r="K17"/>
  <c r="J17"/>
  <c r="L17"/>
  <c r="L16"/>
  <c r="K16"/>
  <c r="J16"/>
  <c r="K15"/>
  <c r="J15"/>
  <c r="L15"/>
  <c r="L14"/>
  <c r="K14"/>
  <c r="E55" i="187"/>
  <c r="J14" i="190"/>
  <c r="F30" i="187"/>
  <c r="E30"/>
  <c r="D30"/>
  <c r="F19"/>
  <c r="E19"/>
  <c r="C30"/>
  <c r="C31"/>
  <c r="C20"/>
  <c r="AX111" i="171"/>
  <c r="AT111"/>
  <c r="AZ111"/>
  <c r="AE111"/>
  <c r="AD111"/>
  <c r="AS111"/>
  <c r="AY111"/>
  <c r="AC111"/>
  <c r="AF111"/>
  <c r="AY110"/>
  <c r="AT110"/>
  <c r="AZ110"/>
  <c r="AS110"/>
  <c r="AF110"/>
  <c r="C110"/>
  <c r="C111"/>
  <c r="AX104"/>
  <c r="AN104"/>
  <c r="AM104"/>
  <c r="X104"/>
  <c r="AT104"/>
  <c r="AZ104"/>
  <c r="W104"/>
  <c r="Y104"/>
  <c r="C104"/>
  <c r="AT103"/>
  <c r="AZ103"/>
  <c r="AS103"/>
  <c r="AY103"/>
  <c r="Y103"/>
  <c r="C103"/>
  <c r="C91"/>
  <c r="C92"/>
  <c r="C93"/>
  <c r="C94"/>
  <c r="C95"/>
  <c r="C96"/>
  <c r="C97"/>
  <c r="C98"/>
  <c r="C99"/>
  <c r="C100"/>
  <c r="C101"/>
  <c r="C102"/>
  <c r="C105"/>
  <c r="C106"/>
  <c r="C107"/>
  <c r="C108"/>
  <c r="C109"/>
  <c r="W49" i="119"/>
  <c r="V49" s="1"/>
  <c r="T49" s="1"/>
  <c r="S49" s="1"/>
  <c r="AG49" s="1"/>
  <c r="F49"/>
  <c r="AJ49" s="1"/>
  <c r="H49"/>
  <c r="N49"/>
  <c r="E51" i="151"/>
  <c r="E45"/>
  <c r="E43"/>
  <c r="N10" i="176"/>
  <c r="M10"/>
  <c r="Q15"/>
  <c r="P15"/>
  <c r="D12" i="172"/>
  <c r="F41" i="187"/>
  <c r="D41"/>
  <c r="Q37" i="176"/>
  <c r="P37"/>
  <c r="G37"/>
  <c r="K37"/>
  <c r="J37"/>
  <c r="J15"/>
  <c r="G15"/>
  <c r="K15"/>
  <c r="L37"/>
  <c r="L15"/>
  <c r="P22" i="154"/>
  <c r="O22"/>
  <c r="S30"/>
  <c r="R30"/>
  <c r="S28"/>
  <c r="R28"/>
  <c r="O51" i="151"/>
  <c r="P49"/>
  <c r="O49"/>
  <c r="P46"/>
  <c r="O46"/>
  <c r="P45"/>
  <c r="O45"/>
  <c r="P43"/>
  <c r="O43"/>
  <c r="M52"/>
  <c r="L52"/>
  <c r="M39"/>
  <c r="L39"/>
  <c r="P31"/>
  <c r="O31"/>
  <c r="P33"/>
  <c r="O33"/>
  <c r="P32"/>
  <c r="O32"/>
  <c r="O27"/>
  <c r="P27"/>
  <c r="P30"/>
  <c r="O30"/>
  <c r="P29"/>
  <c r="O29"/>
  <c r="P28"/>
  <c r="O28"/>
  <c r="O25"/>
  <c r="P26"/>
  <c r="O26"/>
  <c r="P25"/>
  <c r="P17"/>
  <c r="O17"/>
  <c r="P22"/>
  <c r="O22"/>
  <c r="P21"/>
  <c r="O21"/>
  <c r="P20"/>
  <c r="O20"/>
  <c r="P19"/>
  <c r="O19"/>
  <c r="P18"/>
  <c r="O18"/>
  <c r="P16"/>
  <c r="O16"/>
  <c r="S61" i="154"/>
  <c r="R61"/>
  <c r="S60"/>
  <c r="R60"/>
  <c r="S59"/>
  <c r="R59"/>
  <c r="S57"/>
  <c r="R57"/>
  <c r="P31"/>
  <c r="O31"/>
  <c r="P49"/>
  <c r="O49"/>
  <c r="Q49"/>
  <c r="S51"/>
  <c r="R51"/>
  <c r="R47"/>
  <c r="S46"/>
  <c r="R46"/>
  <c r="S45"/>
  <c r="R45"/>
  <c r="S44"/>
  <c r="R44"/>
  <c r="S43"/>
  <c r="R43"/>
  <c r="R42"/>
  <c r="S41"/>
  <c r="R41"/>
  <c r="P19"/>
  <c r="O19"/>
  <c r="Q19"/>
  <c r="R21"/>
  <c r="S21"/>
  <c r="S15"/>
  <c r="R15"/>
  <c r="P13"/>
  <c r="O13"/>
  <c r="Q13"/>
  <c r="S18"/>
  <c r="S17"/>
  <c r="S16"/>
  <c r="R18"/>
  <c r="R17"/>
  <c r="F32"/>
  <c r="F23"/>
  <c r="M51" i="151"/>
  <c r="L51"/>
  <c r="N51"/>
  <c r="H51"/>
  <c r="G51"/>
  <c r="F51"/>
  <c r="J51"/>
  <c r="P51"/>
  <c r="I51"/>
  <c r="J49"/>
  <c r="F49"/>
  <c r="E49"/>
  <c r="I49"/>
  <c r="J46"/>
  <c r="F46"/>
  <c r="E46"/>
  <c r="I46"/>
  <c r="H45"/>
  <c r="G45"/>
  <c r="G44"/>
  <c r="F45"/>
  <c r="I45"/>
  <c r="H44"/>
  <c r="H52"/>
  <c r="AB49" i="119"/>
  <c r="J43" i="151"/>
  <c r="F43"/>
  <c r="I43"/>
  <c r="F64" i="154"/>
  <c r="F60"/>
  <c r="AF43" i="118"/>
  <c r="Q39" i="119"/>
  <c r="N85" i="171"/>
  <c r="AX112"/>
  <c r="AX107"/>
  <c r="D29" i="187"/>
  <c r="AT61" i="171"/>
  <c r="X117"/>
  <c r="W117"/>
  <c r="Y117"/>
  <c r="AT117"/>
  <c r="F52" i="154"/>
  <c r="G52"/>
  <c r="Z42" i="119"/>
  <c r="AA41" i="118"/>
  <c r="T41" s="1"/>
  <c r="AI41" s="1"/>
  <c r="X83" i="171"/>
  <c r="W83"/>
  <c r="Y80"/>
  <c r="F80"/>
  <c r="AT80"/>
  <c r="AZ80"/>
  <c r="E80"/>
  <c r="AS80"/>
  <c r="AY80"/>
  <c r="AD39" i="119"/>
  <c r="AD38"/>
  <c r="AD29"/>
  <c r="AS29" s="1"/>
  <c r="AF38" i="118"/>
  <c r="AF37"/>
  <c r="AF28"/>
  <c r="AF40" s="1"/>
  <c r="AF44" s="1"/>
  <c r="AF48" s="1"/>
  <c r="AK83" i="171"/>
  <c r="AJ83"/>
  <c r="AL77"/>
  <c r="AL76"/>
  <c r="AL68"/>
  <c r="D52" i="156"/>
  <c r="J49"/>
  <c r="N12" i="172"/>
  <c r="N11" s="1"/>
  <c r="M12"/>
  <c r="M11"/>
  <c r="L13"/>
  <c r="L12"/>
  <c r="J13"/>
  <c r="J12"/>
  <c r="I13"/>
  <c r="H13"/>
  <c r="AY98" i="171"/>
  <c r="AY95"/>
  <c r="F51" i="187"/>
  <c r="D51"/>
  <c r="F50"/>
  <c r="D50"/>
  <c r="F49"/>
  <c r="D49"/>
  <c r="F46"/>
  <c r="D46"/>
  <c r="F45"/>
  <c r="D45"/>
  <c r="F18"/>
  <c r="E33"/>
  <c r="F33"/>
  <c r="D33"/>
  <c r="F23"/>
  <c r="E23"/>
  <c r="AC118" i="171"/>
  <c r="F63" i="187"/>
  <c r="E63"/>
  <c r="F62"/>
  <c r="E62"/>
  <c r="E57"/>
  <c r="E53"/>
  <c r="F14"/>
  <c r="E14"/>
  <c r="F16"/>
  <c r="E16"/>
  <c r="G30" i="154"/>
  <c r="G28"/>
  <c r="G21"/>
  <c r="G18"/>
  <c r="G17"/>
  <c r="G15"/>
  <c r="AU44" i="119"/>
  <c r="AF39"/>
  <c r="AF38"/>
  <c r="AF37"/>
  <c r="AF36"/>
  <c r="AF35"/>
  <c r="AF34"/>
  <c r="AF33"/>
  <c r="AF31"/>
  <c r="AF30"/>
  <c r="AF29"/>
  <c r="AU29" s="1"/>
  <c r="AF28"/>
  <c r="AF27"/>
  <c r="AF26"/>
  <c r="AF25"/>
  <c r="AF24"/>
  <c r="AF23"/>
  <c r="AF21"/>
  <c r="AF20"/>
  <c r="AF19"/>
  <c r="AF18"/>
  <c r="AF17"/>
  <c r="AF16"/>
  <c r="AF15"/>
  <c r="AF14"/>
  <c r="AE39"/>
  <c r="AE29"/>
  <c r="AT29" s="1"/>
  <c r="AD44"/>
  <c r="AR29"/>
  <c r="Q38"/>
  <c r="AU38" s="1"/>
  <c r="Q37"/>
  <c r="Q36"/>
  <c r="AU36"/>
  <c r="Q35"/>
  <c r="AU35" s="1"/>
  <c r="Q34"/>
  <c r="Q33"/>
  <c r="Q32"/>
  <c r="AU32" s="1"/>
  <c r="Q31"/>
  <c r="AU31" s="1"/>
  <c r="Q30"/>
  <c r="Q28"/>
  <c r="Q27"/>
  <c r="AU27" s="1"/>
  <c r="Q26"/>
  <c r="Q25"/>
  <c r="Q24"/>
  <c r="AU24" s="1"/>
  <c r="Q23"/>
  <c r="AU23" s="1"/>
  <c r="Q21"/>
  <c r="Q20"/>
  <c r="Q19"/>
  <c r="Q18"/>
  <c r="AU18" s="1"/>
  <c r="Q17"/>
  <c r="AU17" s="1"/>
  <c r="Q16"/>
  <c r="Q15"/>
  <c r="Q14"/>
  <c r="Q43"/>
  <c r="P39"/>
  <c r="P32"/>
  <c r="AT32" s="1"/>
  <c r="P30"/>
  <c r="AT30"/>
  <c r="P25"/>
  <c r="AT25" s="1"/>
  <c r="P20"/>
  <c r="AT20" s="1"/>
  <c r="P16"/>
  <c r="AT16" s="1"/>
  <c r="P13"/>
  <c r="O39"/>
  <c r="AS39" s="1"/>
  <c r="O38"/>
  <c r="O32"/>
  <c r="AS32" s="1"/>
  <c r="O44"/>
  <c r="O43"/>
  <c r="N40"/>
  <c r="AR40" s="1"/>
  <c r="N39"/>
  <c r="AR39" s="1"/>
  <c r="N38"/>
  <c r="N35"/>
  <c r="N34"/>
  <c r="N33"/>
  <c r="AR33" s="1"/>
  <c r="N32"/>
  <c r="AR32" s="1"/>
  <c r="N28"/>
  <c r="AR28" s="1"/>
  <c r="N27"/>
  <c r="AR27" s="1"/>
  <c r="N23"/>
  <c r="AR23" s="1"/>
  <c r="N20"/>
  <c r="AR20" s="1"/>
  <c r="N19"/>
  <c r="AR19" s="1"/>
  <c r="N18"/>
  <c r="AR18" s="1"/>
  <c r="N14"/>
  <c r="AR14" s="1"/>
  <c r="AH38" i="118"/>
  <c r="AX38" s="1"/>
  <c r="AH37"/>
  <c r="AH36"/>
  <c r="AH35"/>
  <c r="AH34"/>
  <c r="AH33"/>
  <c r="AH32"/>
  <c r="AH30"/>
  <c r="AH29"/>
  <c r="AH28"/>
  <c r="AX28" s="1"/>
  <c r="AH27"/>
  <c r="AH26"/>
  <c r="AH25"/>
  <c r="AH24"/>
  <c r="AH23"/>
  <c r="AH22"/>
  <c r="AH20"/>
  <c r="AH19"/>
  <c r="AH18"/>
  <c r="AH17"/>
  <c r="AH16"/>
  <c r="AH15"/>
  <c r="AH14"/>
  <c r="AH13"/>
  <c r="AG38"/>
  <c r="AW38" s="1"/>
  <c r="AG28"/>
  <c r="R38"/>
  <c r="R37"/>
  <c r="AX37" s="1"/>
  <c r="R36"/>
  <c r="AX36" s="1"/>
  <c r="R35"/>
  <c r="R34"/>
  <c r="R33"/>
  <c r="AX33" s="1"/>
  <c r="R32"/>
  <c r="AX32" s="1"/>
  <c r="R31"/>
  <c r="AX31" s="1"/>
  <c r="R30"/>
  <c r="AX30"/>
  <c r="R29"/>
  <c r="R27"/>
  <c r="AX27"/>
  <c r="R26"/>
  <c r="AX26" s="1"/>
  <c r="R25"/>
  <c r="AX25" s="1"/>
  <c r="AY25" s="1"/>
  <c r="BA25" s="1"/>
  <c r="F26" i="156" s="1"/>
  <c r="E26" s="1"/>
  <c r="R24" i="118"/>
  <c r="AX24" s="1"/>
  <c r="R23"/>
  <c r="AX23" s="1"/>
  <c r="R22"/>
  <c r="AX22" s="1"/>
  <c r="R20"/>
  <c r="R19"/>
  <c r="AX19" s="1"/>
  <c r="R18"/>
  <c r="AX18" s="1"/>
  <c r="R17"/>
  <c r="AX17"/>
  <c r="R16"/>
  <c r="AX16" s="1"/>
  <c r="R15"/>
  <c r="AX15" s="1"/>
  <c r="Q38"/>
  <c r="Q37"/>
  <c r="AW37" s="1"/>
  <c r="Q31"/>
  <c r="AW31" s="1"/>
  <c r="Q29"/>
  <c r="AW29" s="1"/>
  <c r="Q24"/>
  <c r="AW24" s="1"/>
  <c r="Q19"/>
  <c r="AW19" s="1"/>
  <c r="Q15"/>
  <c r="AW15"/>
  <c r="P38"/>
  <c r="P37"/>
  <c r="AV37"/>
  <c r="P31"/>
  <c r="P43"/>
  <c r="AV43" s="1"/>
  <c r="R14"/>
  <c r="R13"/>
  <c r="AX13"/>
  <c r="Q12"/>
  <c r="AW12" s="1"/>
  <c r="AC83" i="171"/>
  <c r="O83"/>
  <c r="N83"/>
  <c r="P83"/>
  <c r="H81"/>
  <c r="G81"/>
  <c r="E50"/>
  <c r="AS50"/>
  <c r="AY50"/>
  <c r="X49"/>
  <c r="W49"/>
  <c r="W85"/>
  <c r="O85"/>
  <c r="K49"/>
  <c r="Y47"/>
  <c r="M47"/>
  <c r="AT47"/>
  <c r="AZ47"/>
  <c r="L47"/>
  <c r="AS47"/>
  <c r="AY47"/>
  <c r="I85"/>
  <c r="AF109"/>
  <c r="AT98"/>
  <c r="AZ98"/>
  <c r="AS98"/>
  <c r="AT95"/>
  <c r="AZ95"/>
  <c r="AS95"/>
  <c r="AI121"/>
  <c r="AK92"/>
  <c r="M98"/>
  <c r="L98"/>
  <c r="M95"/>
  <c r="L95"/>
  <c r="S98"/>
  <c r="P95"/>
  <c r="E89"/>
  <c r="Q29" i="179"/>
  <c r="M29"/>
  <c r="S29"/>
  <c r="L29"/>
  <c r="N29"/>
  <c r="K29"/>
  <c r="H29"/>
  <c r="Q66" i="154"/>
  <c r="M66"/>
  <c r="S66"/>
  <c r="L66"/>
  <c r="N66"/>
  <c r="K66"/>
  <c r="H66"/>
  <c r="M48"/>
  <c r="S48"/>
  <c r="L48"/>
  <c r="R48"/>
  <c r="H48"/>
  <c r="O23"/>
  <c r="L30"/>
  <c r="H30"/>
  <c r="G64"/>
  <c r="K43" i="176"/>
  <c r="Q43"/>
  <c r="J43"/>
  <c r="P43"/>
  <c r="H52" i="153"/>
  <c r="G52"/>
  <c r="N49"/>
  <c r="M49"/>
  <c r="J49"/>
  <c r="I49"/>
  <c r="H47" i="152"/>
  <c r="G47"/>
  <c r="J44"/>
  <c r="N44"/>
  <c r="I44"/>
  <c r="M44"/>
  <c r="F52" i="153"/>
  <c r="E52"/>
  <c r="F47" i="152"/>
  <c r="E47"/>
  <c r="F19" i="154"/>
  <c r="R66"/>
  <c r="N30"/>
  <c r="F49"/>
  <c r="H49" s="1"/>
  <c r="L52"/>
  <c r="R52" s="1"/>
  <c r="L51"/>
  <c r="H51"/>
  <c r="G51"/>
  <c r="M51"/>
  <c r="L47"/>
  <c r="H47"/>
  <c r="G47"/>
  <c r="M47"/>
  <c r="S47"/>
  <c r="L46"/>
  <c r="N46"/>
  <c r="H46"/>
  <c r="G46"/>
  <c r="M46"/>
  <c r="L45"/>
  <c r="H45"/>
  <c r="G45"/>
  <c r="M45"/>
  <c r="L44"/>
  <c r="N44"/>
  <c r="H44"/>
  <c r="G44"/>
  <c r="M44"/>
  <c r="L43"/>
  <c r="H43"/>
  <c r="G43"/>
  <c r="M43"/>
  <c r="L41"/>
  <c r="H41"/>
  <c r="G41"/>
  <c r="M41"/>
  <c r="N51"/>
  <c r="N45"/>
  <c r="N43"/>
  <c r="N47"/>
  <c r="L28"/>
  <c r="N28"/>
  <c r="H28"/>
  <c r="G29"/>
  <c r="M29" s="1"/>
  <c r="S29" s="1"/>
  <c r="F2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F16"/>
  <c r="F61"/>
  <c r="F13"/>
  <c r="L18"/>
  <c r="H18"/>
  <c r="M18"/>
  <c r="L17"/>
  <c r="H17"/>
  <c r="M17"/>
  <c r="N18"/>
  <c r="L52" i="153"/>
  <c r="K52"/>
  <c r="J52"/>
  <c r="N52"/>
  <c r="N47" i="152"/>
  <c r="J47"/>
  <c r="I47"/>
  <c r="M47"/>
  <c r="L47"/>
  <c r="K47"/>
  <c r="E31" i="151"/>
  <c r="I33"/>
  <c r="F33"/>
  <c r="J33"/>
  <c r="I32"/>
  <c r="F32"/>
  <c r="J32"/>
  <c r="B24" i="183"/>
  <c r="B19" i="151"/>
  <c r="B20"/>
  <c r="B21"/>
  <c r="B22"/>
  <c r="B23"/>
  <c r="B24"/>
  <c r="B25"/>
  <c r="B26"/>
  <c r="B27"/>
  <c r="B28"/>
  <c r="B29"/>
  <c r="B30"/>
  <c r="B31"/>
  <c r="B32"/>
  <c r="B33"/>
  <c r="B34"/>
  <c r="E25"/>
  <c r="E27"/>
  <c r="I30"/>
  <c r="F30"/>
  <c r="J30"/>
  <c r="I29"/>
  <c r="F29"/>
  <c r="J29"/>
  <c r="I28"/>
  <c r="F28"/>
  <c r="J28"/>
  <c r="I26"/>
  <c r="F26"/>
  <c r="J26"/>
  <c r="K26"/>
  <c r="G17"/>
  <c r="I24"/>
  <c r="O24"/>
  <c r="I23"/>
  <c r="K23"/>
  <c r="H24"/>
  <c r="J24"/>
  <c r="P24"/>
  <c r="H23"/>
  <c r="H17"/>
  <c r="E17"/>
  <c r="F18"/>
  <c r="J18"/>
  <c r="I22"/>
  <c r="F22"/>
  <c r="J22"/>
  <c r="I21"/>
  <c r="F21"/>
  <c r="J21"/>
  <c r="I20"/>
  <c r="F20"/>
  <c r="J20"/>
  <c r="I19"/>
  <c r="F19"/>
  <c r="J19"/>
  <c r="I18"/>
  <c r="N13"/>
  <c r="M13"/>
  <c r="I13"/>
  <c r="H13"/>
  <c r="F13"/>
  <c r="N12"/>
  <c r="M12"/>
  <c r="I12"/>
  <c r="H12"/>
  <c r="F12"/>
  <c r="M14"/>
  <c r="F14"/>
  <c r="J14"/>
  <c r="N14"/>
  <c r="I14"/>
  <c r="B20" i="176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G14"/>
  <c r="G10"/>
  <c r="F14"/>
  <c r="F41"/>
  <c r="F38" s="1"/>
  <c r="F36" s="1"/>
  <c r="J36" s="1"/>
  <c r="B30" i="185"/>
  <c r="B31"/>
  <c r="B24"/>
  <c r="O16" i="176"/>
  <c r="N16"/>
  <c r="J16"/>
  <c r="D48" i="187"/>
  <c r="L16" i="176"/>
  <c r="P16"/>
  <c r="I16"/>
  <c r="K16"/>
  <c r="G16"/>
  <c r="B20" i="152"/>
  <c r="B21"/>
  <c r="B22"/>
  <c r="B23"/>
  <c r="B24"/>
  <c r="B25"/>
  <c r="B26"/>
  <c r="B27"/>
  <c r="B28"/>
  <c r="B29"/>
  <c r="B30"/>
  <c r="B31"/>
  <c r="B32"/>
  <c r="L33"/>
  <c r="I33"/>
  <c r="M33"/>
  <c r="H33"/>
  <c r="F33"/>
  <c r="J33"/>
  <c r="N33"/>
  <c r="AQ49" i="171"/>
  <c r="AP49"/>
  <c r="AR49"/>
  <c r="AJ49"/>
  <c r="AJ85"/>
  <c r="AQ83"/>
  <c r="AP83"/>
  <c r="AR83"/>
  <c r="AR77"/>
  <c r="AR76"/>
  <c r="AR75"/>
  <c r="AR74"/>
  <c r="AR73"/>
  <c r="AR72"/>
  <c r="AR71"/>
  <c r="AR70"/>
  <c r="AR69"/>
  <c r="AR68"/>
  <c r="AR67"/>
  <c r="AR66"/>
  <c r="AR65"/>
  <c r="AR64"/>
  <c r="AR63"/>
  <c r="AR62"/>
  <c r="AR60"/>
  <c r="AR59"/>
  <c r="AR58"/>
  <c r="AR57"/>
  <c r="AR56"/>
  <c r="AR55"/>
  <c r="AR54"/>
  <c r="AR53"/>
  <c r="AR43"/>
  <c r="AR42"/>
  <c r="AR41"/>
  <c r="AR40"/>
  <c r="AR39"/>
  <c r="AR38"/>
  <c r="AR37"/>
  <c r="AR36"/>
  <c r="AR35"/>
  <c r="AR34"/>
  <c r="AR33"/>
  <c r="AR32"/>
  <c r="AR31"/>
  <c r="AR30"/>
  <c r="AR29"/>
  <c r="AR28"/>
  <c r="AR26"/>
  <c r="AR25"/>
  <c r="AR24"/>
  <c r="AR23"/>
  <c r="AR22"/>
  <c r="AR21"/>
  <c r="AR20"/>
  <c r="AR19"/>
  <c r="B21" i="190"/>
  <c r="B22"/>
  <c r="B23"/>
  <c r="B24"/>
  <c r="B25"/>
  <c r="K12"/>
  <c r="K11"/>
  <c r="K23"/>
  <c r="H23"/>
  <c r="L23"/>
  <c r="H22"/>
  <c r="L22"/>
  <c r="H17"/>
  <c r="H16"/>
  <c r="H15"/>
  <c r="H14"/>
  <c r="F55" i="187"/>
  <c r="H11" i="190"/>
  <c r="K13"/>
  <c r="J13"/>
  <c r="AK49" i="171"/>
  <c r="AK85"/>
  <c r="AK114"/>
  <c r="AH87"/>
  <c r="AL43"/>
  <c r="AL42"/>
  <c r="AL36"/>
  <c r="AI31"/>
  <c r="AI42"/>
  <c r="AI44"/>
  <c r="AI43"/>
  <c r="AI37"/>
  <c r="AI36"/>
  <c r="AI33"/>
  <c r="AI32"/>
  <c r="AI28"/>
  <c r="AI25"/>
  <c r="AI24"/>
  <c r="AI23"/>
  <c r="AI19"/>
  <c r="M10" i="189"/>
  <c r="L10"/>
  <c r="K10"/>
  <c r="J10"/>
  <c r="O11"/>
  <c r="N11"/>
  <c r="M11"/>
  <c r="G10"/>
  <c r="D9"/>
  <c r="E9"/>
  <c r="F9"/>
  <c r="G9"/>
  <c r="H9"/>
  <c r="I9"/>
  <c r="J9"/>
  <c r="K9"/>
  <c r="L9"/>
  <c r="C9"/>
  <c r="B9"/>
  <c r="K22" i="190"/>
  <c r="H12"/>
  <c r="L12"/>
  <c r="I11" i="189"/>
  <c r="K12"/>
  <c r="H12"/>
  <c r="N12"/>
  <c r="H11"/>
  <c r="M12"/>
  <c r="L12"/>
  <c r="I12"/>
  <c r="AO77" i="171"/>
  <c r="AO68"/>
  <c r="AO43"/>
  <c r="AO36"/>
  <c r="AO34"/>
  <c r="AO30"/>
  <c r="AO25"/>
  <c r="AO21"/>
  <c r="AO18"/>
  <c r="I16" i="147"/>
  <c r="J17" i="143"/>
  <c r="J16"/>
  <c r="J14"/>
  <c r="H17"/>
  <c r="H14"/>
  <c r="F72" i="187"/>
  <c r="E72"/>
  <c r="E32"/>
  <c r="D32"/>
  <c r="F29"/>
  <c r="E29"/>
  <c r="C21"/>
  <c r="C22"/>
  <c r="C23"/>
  <c r="C24"/>
  <c r="C25"/>
  <c r="C26"/>
  <c r="C27"/>
  <c r="C28"/>
  <c r="C29"/>
  <c r="E18"/>
  <c r="AC11" i="149"/>
  <c r="AB11"/>
  <c r="Y11"/>
  <c r="X11"/>
  <c r="U11"/>
  <c r="T11"/>
  <c r="Q11"/>
  <c r="AG11"/>
  <c r="P11"/>
  <c r="AF11"/>
  <c r="AF17"/>
  <c r="M11"/>
  <c r="L11"/>
  <c r="I11"/>
  <c r="H11"/>
  <c r="H17"/>
  <c r="Y17"/>
  <c r="I34" i="119"/>
  <c r="AF14" i="149"/>
  <c r="AB14"/>
  <c r="Y14"/>
  <c r="U14"/>
  <c r="AC14"/>
  <c r="P14"/>
  <c r="M14"/>
  <c r="I14"/>
  <c r="Q14"/>
  <c r="AG14"/>
  <c r="Y45" i="171"/>
  <c r="F11" i="176"/>
  <c r="Y122" i="171"/>
  <c r="F122"/>
  <c r="E122"/>
  <c r="AS122"/>
  <c r="Z43" i="119"/>
  <c r="AO43" s="1"/>
  <c r="AH43" s="1"/>
  <c r="AV43" s="1"/>
  <c r="K43"/>
  <c r="D43" s="1"/>
  <c r="R43" s="1"/>
  <c r="AA42" i="118"/>
  <c r="T42" s="1"/>
  <c r="AI42" s="1"/>
  <c r="K42"/>
  <c r="AF84" i="171"/>
  <c r="AB84"/>
  <c r="Y84"/>
  <c r="F84"/>
  <c r="AT84"/>
  <c r="AZ84"/>
  <c r="E84"/>
  <c r="AS84"/>
  <c r="AY84"/>
  <c r="AE83"/>
  <c r="AD83"/>
  <c r="AA83"/>
  <c r="Z83"/>
  <c r="AB83"/>
  <c r="Y83"/>
  <c r="Y81"/>
  <c r="AN85"/>
  <c r="AN115"/>
  <c r="AE49"/>
  <c r="AE85"/>
  <c r="AE108"/>
  <c r="AD49"/>
  <c r="AD85"/>
  <c r="AD108"/>
  <c r="AC49"/>
  <c r="AA49"/>
  <c r="Z49"/>
  <c r="Z85"/>
  <c r="T49"/>
  <c r="T85"/>
  <c r="Y46"/>
  <c r="E46"/>
  <c r="AS46"/>
  <c r="AY46"/>
  <c r="AE38" i="119"/>
  <c r="P38"/>
  <c r="AG37" i="118"/>
  <c r="C42"/>
  <c r="C43"/>
  <c r="D83" i="171"/>
  <c r="D49"/>
  <c r="AO76"/>
  <c r="AO42"/>
  <c r="K48" i="119"/>
  <c r="K47" i="118"/>
  <c r="L16" i="186"/>
  <c r="V15"/>
  <c r="U15"/>
  <c r="T15"/>
  <c r="S15"/>
  <c r="Q15"/>
  <c r="W15"/>
  <c r="P15"/>
  <c r="L15"/>
  <c r="X15"/>
  <c r="K15"/>
  <c r="J15"/>
  <c r="G15"/>
  <c r="M15"/>
  <c r="Y15"/>
  <c r="U14"/>
  <c r="S14"/>
  <c r="V14"/>
  <c r="Q14"/>
  <c r="P14"/>
  <c r="M14"/>
  <c r="Y14"/>
  <c r="L14"/>
  <c r="X14"/>
  <c r="K14"/>
  <c r="J14"/>
  <c r="H14"/>
  <c r="G14"/>
  <c r="X13"/>
  <c r="U13"/>
  <c r="T13"/>
  <c r="S13"/>
  <c r="V13"/>
  <c r="Q13"/>
  <c r="P13"/>
  <c r="L13"/>
  <c r="J13"/>
  <c r="M13"/>
  <c r="Y13"/>
  <c r="H13"/>
  <c r="G13"/>
  <c r="V11"/>
  <c r="U11"/>
  <c r="T11"/>
  <c r="W11"/>
  <c r="S11"/>
  <c r="L11"/>
  <c r="X11"/>
  <c r="J11"/>
  <c r="M11"/>
  <c r="Y11"/>
  <c r="U10"/>
  <c r="P10"/>
  <c r="L10"/>
  <c r="X10"/>
  <c r="H10"/>
  <c r="G10"/>
  <c r="U36" i="171"/>
  <c r="U49"/>
  <c r="U85"/>
  <c r="U100"/>
  <c r="U43"/>
  <c r="J39" i="119"/>
  <c r="K42"/>
  <c r="K41" i="118"/>
  <c r="E29" i="185"/>
  <c r="O32" i="154"/>
  <c r="I32"/>
  <c r="G13" i="172"/>
  <c r="Q39" i="154"/>
  <c r="P39"/>
  <c r="L39"/>
  <c r="N39"/>
  <c r="K39"/>
  <c r="J39"/>
  <c r="H39"/>
  <c r="G39"/>
  <c r="Q38"/>
  <c r="P38"/>
  <c r="L38"/>
  <c r="R38"/>
  <c r="K38"/>
  <c r="J38"/>
  <c r="H38"/>
  <c r="G38"/>
  <c r="G36"/>
  <c r="H36"/>
  <c r="G37"/>
  <c r="H37"/>
  <c r="R39"/>
  <c r="N38"/>
  <c r="Q22"/>
  <c r="I23"/>
  <c r="F13" i="172"/>
  <c r="I22" i="154"/>
  <c r="B19" i="153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K27"/>
  <c r="G27"/>
  <c r="E27"/>
  <c r="K20"/>
  <c r="G20"/>
  <c r="G39"/>
  <c r="E20"/>
  <c r="K10"/>
  <c r="G10"/>
  <c r="E10"/>
  <c r="E39"/>
  <c r="AG87" i="171"/>
  <c r="AI87"/>
  <c r="AC87"/>
  <c r="AC112"/>
  <c r="F34" i="185"/>
  <c r="K39" i="153"/>
  <c r="L37"/>
  <c r="I37"/>
  <c r="M37"/>
  <c r="H37"/>
  <c r="F37"/>
  <c r="L35"/>
  <c r="I35"/>
  <c r="M35"/>
  <c r="H35"/>
  <c r="F35"/>
  <c r="J35"/>
  <c r="N35"/>
  <c r="L36"/>
  <c r="I36"/>
  <c r="M36"/>
  <c r="H36"/>
  <c r="F36"/>
  <c r="L34"/>
  <c r="I34"/>
  <c r="M34"/>
  <c r="H34"/>
  <c r="F34"/>
  <c r="L32"/>
  <c r="I32"/>
  <c r="M32"/>
  <c r="H32"/>
  <c r="F32"/>
  <c r="L31"/>
  <c r="I31"/>
  <c r="M31"/>
  <c r="H31"/>
  <c r="F31"/>
  <c r="L30"/>
  <c r="I30"/>
  <c r="M30"/>
  <c r="H30"/>
  <c r="F30"/>
  <c r="L29"/>
  <c r="L27"/>
  <c r="I29"/>
  <c r="M29"/>
  <c r="H29"/>
  <c r="H27"/>
  <c r="F29"/>
  <c r="F27"/>
  <c r="J27"/>
  <c r="N27"/>
  <c r="L33"/>
  <c r="I33"/>
  <c r="M33"/>
  <c r="H33"/>
  <c r="F33"/>
  <c r="I35" i="119"/>
  <c r="G35"/>
  <c r="F33" i="185"/>
  <c r="H32" i="152"/>
  <c r="F32"/>
  <c r="F32" i="185"/>
  <c r="H5" i="171"/>
  <c r="AM90"/>
  <c r="F39" i="185"/>
  <c r="E39"/>
  <c r="B25"/>
  <c r="B26"/>
  <c r="B27"/>
  <c r="B28"/>
  <c r="B29"/>
  <c r="B32"/>
  <c r="B33"/>
  <c r="B34"/>
  <c r="B35"/>
  <c r="B36"/>
  <c r="B37"/>
  <c r="B38"/>
  <c r="B39"/>
  <c r="E25"/>
  <c r="F28"/>
  <c r="F27"/>
  <c r="F23"/>
  <c r="F19"/>
  <c r="F22"/>
  <c r="E19"/>
  <c r="E36" i="151"/>
  <c r="E48" s="1"/>
  <c r="I48" s="1"/>
  <c r="K48" s="1"/>
  <c r="F18" i="185"/>
  <c r="F17"/>
  <c r="E7"/>
  <c r="E5"/>
  <c r="M39" i="171"/>
  <c r="L39"/>
  <c r="G39"/>
  <c r="E39"/>
  <c r="S39"/>
  <c r="AW108"/>
  <c r="AV108"/>
  <c r="AH92"/>
  <c r="P40" i="154"/>
  <c r="H23"/>
  <c r="I16" i="151"/>
  <c r="M11"/>
  <c r="M10"/>
  <c r="F12" i="146"/>
  <c r="L32" i="152"/>
  <c r="J32"/>
  <c r="N32"/>
  <c r="I32"/>
  <c r="L26"/>
  <c r="I26"/>
  <c r="H26"/>
  <c r="F26"/>
  <c r="J26"/>
  <c r="N26"/>
  <c r="L25"/>
  <c r="I25"/>
  <c r="M25"/>
  <c r="H25"/>
  <c r="F25"/>
  <c r="J25"/>
  <c r="N25"/>
  <c r="L24"/>
  <c r="I24"/>
  <c r="H24"/>
  <c r="F24"/>
  <c r="J24"/>
  <c r="N24"/>
  <c r="L23"/>
  <c r="I23"/>
  <c r="M23"/>
  <c r="H23"/>
  <c r="F23"/>
  <c r="J23"/>
  <c r="N23"/>
  <c r="L22"/>
  <c r="I22"/>
  <c r="H22"/>
  <c r="F22"/>
  <c r="J22"/>
  <c r="N22"/>
  <c r="W39" i="119"/>
  <c r="W34"/>
  <c r="AL34" s="1"/>
  <c r="W29"/>
  <c r="W14"/>
  <c r="AL14" s="1"/>
  <c r="X41"/>
  <c r="X45"/>
  <c r="X50"/>
  <c r="H44"/>
  <c r="H39"/>
  <c r="H32"/>
  <c r="AO31" i="118"/>
  <c r="X38"/>
  <c r="W38" s="1"/>
  <c r="X33"/>
  <c r="X28"/>
  <c r="X13"/>
  <c r="AN13" s="1"/>
  <c r="H82" i="171"/>
  <c r="G82"/>
  <c r="I34" i="118"/>
  <c r="G34" s="1"/>
  <c r="E34" s="1"/>
  <c r="H43"/>
  <c r="AN43"/>
  <c r="H38"/>
  <c r="H40" s="1"/>
  <c r="H44" s="1"/>
  <c r="H48" s="1"/>
  <c r="H31"/>
  <c r="AN31" s="1"/>
  <c r="Y38"/>
  <c r="Y28"/>
  <c r="AO28" s="1"/>
  <c r="J10" i="154"/>
  <c r="I10"/>
  <c r="Q11"/>
  <c r="M11"/>
  <c r="L11"/>
  <c r="N11"/>
  <c r="K11"/>
  <c r="H11"/>
  <c r="O13" i="176"/>
  <c r="N13"/>
  <c r="J13"/>
  <c r="P13"/>
  <c r="I13"/>
  <c r="G13"/>
  <c r="O12"/>
  <c r="N12"/>
  <c r="N11"/>
  <c r="J12"/>
  <c r="P12"/>
  <c r="I12"/>
  <c r="G12"/>
  <c r="M11"/>
  <c r="H11"/>
  <c r="D13" i="172"/>
  <c r="AX84" i="171"/>
  <c r="AX82"/>
  <c r="Y102"/>
  <c r="AX79"/>
  <c r="AW87"/>
  <c r="AV87"/>
  <c r="AU87"/>
  <c r="AX87"/>
  <c r="AW86"/>
  <c r="AV86"/>
  <c r="AU86"/>
  <c r="AX86"/>
  <c r="AC86"/>
  <c r="AW83"/>
  <c r="AV83"/>
  <c r="AU83"/>
  <c r="AX83"/>
  <c r="L36"/>
  <c r="G36"/>
  <c r="E36"/>
  <c r="AY36"/>
  <c r="Q12" i="154"/>
  <c r="M12"/>
  <c r="S12"/>
  <c r="L12"/>
  <c r="N12"/>
  <c r="K12"/>
  <c r="H12"/>
  <c r="H14"/>
  <c r="AV101" i="171"/>
  <c r="AV118"/>
  <c r="AX119"/>
  <c r="AX106"/>
  <c r="AX18"/>
  <c r="AX45"/>
  <c r="AV49"/>
  <c r="AV85"/>
  <c r="AV91"/>
  <c r="AW118"/>
  <c r="AU118"/>
  <c r="P33" i="154"/>
  <c r="G34"/>
  <c r="M34"/>
  <c r="Q34"/>
  <c r="P34"/>
  <c r="L34"/>
  <c r="N34"/>
  <c r="H34"/>
  <c r="Q33"/>
  <c r="L33"/>
  <c r="R33"/>
  <c r="G35"/>
  <c r="H35"/>
  <c r="J35"/>
  <c r="K35"/>
  <c r="L35"/>
  <c r="N35"/>
  <c r="L25" i="153"/>
  <c r="I25"/>
  <c r="M25"/>
  <c r="H25"/>
  <c r="F25"/>
  <c r="L24"/>
  <c r="I24"/>
  <c r="M24"/>
  <c r="H24"/>
  <c r="F24"/>
  <c r="L23"/>
  <c r="I23"/>
  <c r="M23"/>
  <c r="H23"/>
  <c r="F23"/>
  <c r="L15"/>
  <c r="I15"/>
  <c r="M15"/>
  <c r="H15"/>
  <c r="F15"/>
  <c r="L14"/>
  <c r="I14"/>
  <c r="M14"/>
  <c r="H14"/>
  <c r="F14"/>
  <c r="L13"/>
  <c r="I13"/>
  <c r="M13"/>
  <c r="H13"/>
  <c r="F13"/>
  <c r="L18"/>
  <c r="I18"/>
  <c r="M18"/>
  <c r="H18"/>
  <c r="F18"/>
  <c r="L17"/>
  <c r="I17"/>
  <c r="M17"/>
  <c r="H17"/>
  <c r="F17"/>
  <c r="J17"/>
  <c r="N17"/>
  <c r="L16"/>
  <c r="I16"/>
  <c r="M16"/>
  <c r="H16"/>
  <c r="F16"/>
  <c r="L12"/>
  <c r="I12"/>
  <c r="M12"/>
  <c r="H12"/>
  <c r="F12"/>
  <c r="L11"/>
  <c r="L10"/>
  <c r="I11"/>
  <c r="M11"/>
  <c r="H11"/>
  <c r="H10"/>
  <c r="F11"/>
  <c r="F10"/>
  <c r="K10" i="152"/>
  <c r="G10"/>
  <c r="E10"/>
  <c r="F27"/>
  <c r="J27"/>
  <c r="N27"/>
  <c r="H27"/>
  <c r="I27"/>
  <c r="L27"/>
  <c r="F28"/>
  <c r="J28"/>
  <c r="N28"/>
  <c r="H28"/>
  <c r="I28"/>
  <c r="L28"/>
  <c r="M28"/>
  <c r="F29"/>
  <c r="J29"/>
  <c r="N29"/>
  <c r="H29"/>
  <c r="I29"/>
  <c r="L29"/>
  <c r="M29"/>
  <c r="F30"/>
  <c r="J30"/>
  <c r="N30"/>
  <c r="H30"/>
  <c r="I30"/>
  <c r="L30"/>
  <c r="F31"/>
  <c r="H31"/>
  <c r="I31"/>
  <c r="L31"/>
  <c r="M31"/>
  <c r="M21"/>
  <c r="L21"/>
  <c r="I21"/>
  <c r="H21"/>
  <c r="F21"/>
  <c r="L20"/>
  <c r="I20"/>
  <c r="M20"/>
  <c r="H20"/>
  <c r="F20"/>
  <c r="L19"/>
  <c r="I19"/>
  <c r="H19"/>
  <c r="F19"/>
  <c r="J19"/>
  <c r="N19"/>
  <c r="L18"/>
  <c r="I18"/>
  <c r="H18"/>
  <c r="F18"/>
  <c r="J18"/>
  <c r="N18"/>
  <c r="L15"/>
  <c r="I15"/>
  <c r="M15"/>
  <c r="H15"/>
  <c r="F15"/>
  <c r="J16" i="151"/>
  <c r="AF119" i="171"/>
  <c r="AF121"/>
  <c r="Y121"/>
  <c r="AT109"/>
  <c r="AZ109"/>
  <c r="AS109"/>
  <c r="AY109"/>
  <c r="AT102"/>
  <c r="AZ102"/>
  <c r="AS102"/>
  <c r="AY102"/>
  <c r="AG90"/>
  <c r="L90"/>
  <c r="AW49"/>
  <c r="AW85"/>
  <c r="AW91"/>
  <c r="AX78"/>
  <c r="AX77"/>
  <c r="AX76"/>
  <c r="AX75"/>
  <c r="AX74"/>
  <c r="AX73"/>
  <c r="AX72"/>
  <c r="AX71"/>
  <c r="AX70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0"/>
  <c r="AX48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S27"/>
  <c r="AY27"/>
  <c r="AT27"/>
  <c r="AZ27"/>
  <c r="P48"/>
  <c r="V48"/>
  <c r="K48"/>
  <c r="F37"/>
  <c r="AT37"/>
  <c r="AZ37"/>
  <c r="E37"/>
  <c r="AS37"/>
  <c r="AY37"/>
  <c r="F35"/>
  <c r="AT35"/>
  <c r="AZ35"/>
  <c r="E35"/>
  <c r="AS35"/>
  <c r="AY35"/>
  <c r="F34"/>
  <c r="AT34"/>
  <c r="AZ34"/>
  <c r="E34"/>
  <c r="AY34"/>
  <c r="F33"/>
  <c r="AT33"/>
  <c r="AZ33"/>
  <c r="E33"/>
  <c r="AS33"/>
  <c r="AY33"/>
  <c r="F32"/>
  <c r="AT32"/>
  <c r="AZ32"/>
  <c r="E32"/>
  <c r="AS32"/>
  <c r="AY32"/>
  <c r="F31"/>
  <c r="AT31"/>
  <c r="AZ31"/>
  <c r="E31"/>
  <c r="F30"/>
  <c r="AT30"/>
  <c r="AZ30"/>
  <c r="E30"/>
  <c r="AY30"/>
  <c r="F29"/>
  <c r="AT29"/>
  <c r="AZ29"/>
  <c r="E29"/>
  <c r="AS29"/>
  <c r="AY29"/>
  <c r="F28"/>
  <c r="AZ28"/>
  <c r="E28"/>
  <c r="F26"/>
  <c r="AT26"/>
  <c r="AZ26"/>
  <c r="E26"/>
  <c r="AS26"/>
  <c r="AY26"/>
  <c r="F25"/>
  <c r="AT25"/>
  <c r="AZ25"/>
  <c r="E25"/>
  <c r="AY25"/>
  <c r="F24"/>
  <c r="AT24"/>
  <c r="AZ24"/>
  <c r="E24"/>
  <c r="AS24"/>
  <c r="AY24"/>
  <c r="F23"/>
  <c r="AT23"/>
  <c r="AZ23"/>
  <c r="E23"/>
  <c r="AS23"/>
  <c r="AY23"/>
  <c r="F22"/>
  <c r="AZ22"/>
  <c r="E22"/>
  <c r="AY22"/>
  <c r="F21"/>
  <c r="AT21"/>
  <c r="AZ21"/>
  <c r="E21"/>
  <c r="AS21"/>
  <c r="AY21"/>
  <c r="F20"/>
  <c r="AZ20"/>
  <c r="E20"/>
  <c r="E18"/>
  <c r="AS18"/>
  <c r="AY18"/>
  <c r="M77"/>
  <c r="L77"/>
  <c r="M72"/>
  <c r="L72"/>
  <c r="G72"/>
  <c r="E72"/>
  <c r="AY72"/>
  <c r="M68"/>
  <c r="H68"/>
  <c r="L68"/>
  <c r="M53"/>
  <c r="M83"/>
  <c r="L53"/>
  <c r="AF79"/>
  <c r="AF82"/>
  <c r="AF78"/>
  <c r="AF77"/>
  <c r="AF76"/>
  <c r="AF75"/>
  <c r="AF74"/>
  <c r="AF73"/>
  <c r="AF72"/>
  <c r="AF71"/>
  <c r="AF70"/>
  <c r="AF69"/>
  <c r="AF68"/>
  <c r="AF67"/>
  <c r="AF66"/>
  <c r="AF65"/>
  <c r="AF64"/>
  <c r="AF63"/>
  <c r="AF62"/>
  <c r="AF61"/>
  <c r="AF60"/>
  <c r="AF59"/>
  <c r="AF58"/>
  <c r="AF57"/>
  <c r="AF56"/>
  <c r="AF55"/>
  <c r="AF54"/>
  <c r="AF53"/>
  <c r="AF52"/>
  <c r="AF50"/>
  <c r="AF48"/>
  <c r="AF45"/>
  <c r="AF44"/>
  <c r="AF43"/>
  <c r="AF42"/>
  <c r="AF41"/>
  <c r="AF40"/>
  <c r="AF39"/>
  <c r="AF38"/>
  <c r="AF37"/>
  <c r="AF36"/>
  <c r="AF35"/>
  <c r="AF34"/>
  <c r="AF33"/>
  <c r="AF32"/>
  <c r="AF31"/>
  <c r="AF30"/>
  <c r="AF29"/>
  <c r="AF28"/>
  <c r="AF27"/>
  <c r="AF26"/>
  <c r="AF25"/>
  <c r="AF24"/>
  <c r="AF23"/>
  <c r="AF22"/>
  <c r="AF21"/>
  <c r="AF20"/>
  <c r="AF19"/>
  <c r="AF18"/>
  <c r="P77"/>
  <c r="P72"/>
  <c r="P68"/>
  <c r="P53"/>
  <c r="K82"/>
  <c r="K77"/>
  <c r="K76"/>
  <c r="K73"/>
  <c r="K72"/>
  <c r="K71"/>
  <c r="K68"/>
  <c r="K66"/>
  <c r="K53"/>
  <c r="AB82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0"/>
  <c r="AB59"/>
  <c r="AB58"/>
  <c r="AB57"/>
  <c r="AB56"/>
  <c r="AB55"/>
  <c r="AB54"/>
  <c r="AB53"/>
  <c r="AB52"/>
  <c r="AB50"/>
  <c r="AB48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6"/>
  <c r="AB25"/>
  <c r="AB24"/>
  <c r="AB23"/>
  <c r="AB22"/>
  <c r="AB21"/>
  <c r="AB20"/>
  <c r="AB19"/>
  <c r="AB18"/>
  <c r="Y82"/>
  <c r="Y79"/>
  <c r="Y78"/>
  <c r="Y77"/>
  <c r="Y76"/>
  <c r="Y75"/>
  <c r="Y74"/>
  <c r="Y73"/>
  <c r="Y72"/>
  <c r="Y71"/>
  <c r="Y70"/>
  <c r="Y69"/>
  <c r="Y68"/>
  <c r="Y67"/>
  <c r="Y66"/>
  <c r="Y65"/>
  <c r="Y64"/>
  <c r="Y63"/>
  <c r="Y62"/>
  <c r="Y60"/>
  <c r="Y59"/>
  <c r="Y58"/>
  <c r="Y57"/>
  <c r="Y56"/>
  <c r="Y55"/>
  <c r="Y54"/>
  <c r="Y53"/>
  <c r="Y52"/>
  <c r="Y50"/>
  <c r="Y48"/>
  <c r="Y44"/>
  <c r="Y43"/>
  <c r="Y42"/>
  <c r="Y41"/>
  <c r="Y40"/>
  <c r="Y39"/>
  <c r="Y38"/>
  <c r="Y37"/>
  <c r="Y36"/>
  <c r="Y35"/>
  <c r="Y34"/>
  <c r="Y33"/>
  <c r="Y32"/>
  <c r="Y31"/>
  <c r="Y30"/>
  <c r="Y29"/>
  <c r="Y28"/>
  <c r="Y26"/>
  <c r="Y25"/>
  <c r="Y24"/>
  <c r="Y23"/>
  <c r="Y22"/>
  <c r="Y21"/>
  <c r="Y20"/>
  <c r="Y19"/>
  <c r="M48"/>
  <c r="H48"/>
  <c r="F48"/>
  <c r="L48"/>
  <c r="G48"/>
  <c r="E48"/>
  <c r="L43"/>
  <c r="G43"/>
  <c r="E43"/>
  <c r="AY43"/>
  <c r="P43"/>
  <c r="P36"/>
  <c r="Y18"/>
  <c r="V43"/>
  <c r="V36"/>
  <c r="O14" i="118"/>
  <c r="O15"/>
  <c r="O16"/>
  <c r="AU16" s="1"/>
  <c r="K43" i="171"/>
  <c r="K36"/>
  <c r="Q12" i="179"/>
  <c r="P12"/>
  <c r="L12"/>
  <c r="R12"/>
  <c r="K12"/>
  <c r="J12"/>
  <c r="H12"/>
  <c r="G12"/>
  <c r="L13"/>
  <c r="N13"/>
  <c r="K13"/>
  <c r="J13"/>
  <c r="Q16"/>
  <c r="Q15"/>
  <c r="Q14"/>
  <c r="Q13"/>
  <c r="Q11"/>
  <c r="K16"/>
  <c r="K14"/>
  <c r="K11"/>
  <c r="H16"/>
  <c r="H15"/>
  <c r="H14"/>
  <c r="H13"/>
  <c r="H11"/>
  <c r="K53" i="154"/>
  <c r="K50"/>
  <c r="K40"/>
  <c r="K37"/>
  <c r="K36"/>
  <c r="K27"/>
  <c r="K26"/>
  <c r="K25"/>
  <c r="K24"/>
  <c r="K20"/>
  <c r="H53"/>
  <c r="H50"/>
  <c r="H40"/>
  <c r="H33"/>
  <c r="H27"/>
  <c r="H26"/>
  <c r="H25"/>
  <c r="H24"/>
  <c r="H20"/>
  <c r="Q53"/>
  <c r="Q50"/>
  <c r="Q40"/>
  <c r="Q37"/>
  <c r="Q36"/>
  <c r="Q35"/>
  <c r="Q27"/>
  <c r="Q26"/>
  <c r="Q25"/>
  <c r="Q24"/>
  <c r="Q20"/>
  <c r="Q14"/>
  <c r="F22" i="176"/>
  <c r="E12" i="172"/>
  <c r="O45" i="176"/>
  <c r="O31"/>
  <c r="O30"/>
  <c r="O29"/>
  <c r="O28"/>
  <c r="O27"/>
  <c r="O25"/>
  <c r="O24"/>
  <c r="O23"/>
  <c r="O21"/>
  <c r="O20"/>
  <c r="O19"/>
  <c r="N15" i="151"/>
  <c r="N11"/>
  <c r="N10"/>
  <c r="E5" i="183"/>
  <c r="V44" i="119"/>
  <c r="H16" i="154"/>
  <c r="U44" i="119"/>
  <c r="T44" s="1"/>
  <c r="F44"/>
  <c r="J44"/>
  <c r="AN44"/>
  <c r="V43" i="118"/>
  <c r="U43" s="1"/>
  <c r="T43" s="1"/>
  <c r="AI43" s="1"/>
  <c r="F43"/>
  <c r="J43"/>
  <c r="AP43" s="1"/>
  <c r="G68" i="171"/>
  <c r="E68"/>
  <c r="G66"/>
  <c r="E66"/>
  <c r="AY66"/>
  <c r="F82"/>
  <c r="E82"/>
  <c r="F26" i="176"/>
  <c r="K12" i="172"/>
  <c r="B20" i="179"/>
  <c r="B21"/>
  <c r="B22"/>
  <c r="B23"/>
  <c r="B24"/>
  <c r="B25"/>
  <c r="B26"/>
  <c r="B27"/>
  <c r="I25" i="151"/>
  <c r="M26" i="176"/>
  <c r="U40" i="119"/>
  <c r="E79" i="171"/>
  <c r="AS79"/>
  <c r="F78"/>
  <c r="AT78"/>
  <c r="AZ78"/>
  <c r="E78"/>
  <c r="H72"/>
  <c r="F72"/>
  <c r="AZ72"/>
  <c r="H53"/>
  <c r="F53"/>
  <c r="AZ53"/>
  <c r="AE86"/>
  <c r="AD86"/>
  <c r="AA86"/>
  <c r="Z86"/>
  <c r="AB86"/>
  <c r="X86"/>
  <c r="W86"/>
  <c r="Y86"/>
  <c r="F50"/>
  <c r="AT50"/>
  <c r="AZ50"/>
  <c r="E121"/>
  <c r="AS121"/>
  <c r="E67" i="187"/>
  <c r="AE118" i="171"/>
  <c r="AD118"/>
  <c r="E65" i="187"/>
  <c r="I11" i="151"/>
  <c r="O11"/>
  <c r="H11"/>
  <c r="F11"/>
  <c r="N44" i="119"/>
  <c r="AC44"/>
  <c r="G76" i="171"/>
  <c r="E76"/>
  <c r="F10" i="179"/>
  <c r="F30"/>
  <c r="H32" i="154"/>
  <c r="M16" i="179"/>
  <c r="S16"/>
  <c r="L16"/>
  <c r="N16"/>
  <c r="O10"/>
  <c r="Q10"/>
  <c r="I10"/>
  <c r="I30"/>
  <c r="K30"/>
  <c r="I11" i="152"/>
  <c r="M11"/>
  <c r="L34"/>
  <c r="I34"/>
  <c r="M34"/>
  <c r="H34"/>
  <c r="F34"/>
  <c r="L17"/>
  <c r="I17"/>
  <c r="M17"/>
  <c r="H17"/>
  <c r="F17"/>
  <c r="J17"/>
  <c r="N17"/>
  <c r="L16"/>
  <c r="I16"/>
  <c r="M16"/>
  <c r="H16"/>
  <c r="F16"/>
  <c r="J16"/>
  <c r="N16"/>
  <c r="L14"/>
  <c r="L10"/>
  <c r="I14"/>
  <c r="M14"/>
  <c r="H14"/>
  <c r="F14"/>
  <c r="J14"/>
  <c r="N14"/>
  <c r="L13"/>
  <c r="I13"/>
  <c r="M13"/>
  <c r="H13"/>
  <c r="F13"/>
  <c r="J13"/>
  <c r="N13"/>
  <c r="L12"/>
  <c r="I12"/>
  <c r="M12"/>
  <c r="H12"/>
  <c r="J12"/>
  <c r="N12"/>
  <c r="F12"/>
  <c r="L11"/>
  <c r="H11"/>
  <c r="H10"/>
  <c r="F11"/>
  <c r="L40" i="154"/>
  <c r="J40"/>
  <c r="G40"/>
  <c r="P37"/>
  <c r="L37"/>
  <c r="N37"/>
  <c r="J37"/>
  <c r="P36"/>
  <c r="L36"/>
  <c r="J36"/>
  <c r="P35"/>
  <c r="R35"/>
  <c r="G33"/>
  <c r="M33"/>
  <c r="S33"/>
  <c r="P24"/>
  <c r="G24"/>
  <c r="J24"/>
  <c r="P27"/>
  <c r="L27"/>
  <c r="R27"/>
  <c r="J27"/>
  <c r="G27"/>
  <c r="P26"/>
  <c r="L26"/>
  <c r="N26"/>
  <c r="J26"/>
  <c r="G26"/>
  <c r="P25"/>
  <c r="L25"/>
  <c r="R25"/>
  <c r="J25"/>
  <c r="G25"/>
  <c r="L24"/>
  <c r="N24"/>
  <c r="N25" i="176"/>
  <c r="J25"/>
  <c r="L25"/>
  <c r="I25"/>
  <c r="G25"/>
  <c r="N24"/>
  <c r="J24"/>
  <c r="L24"/>
  <c r="I24"/>
  <c r="G24"/>
  <c r="N23"/>
  <c r="J23"/>
  <c r="L23"/>
  <c r="I23"/>
  <c r="I22"/>
  <c r="G23"/>
  <c r="P15" i="179"/>
  <c r="L15"/>
  <c r="R15"/>
  <c r="N15"/>
  <c r="G15"/>
  <c r="M15"/>
  <c r="S15"/>
  <c r="P14"/>
  <c r="L14"/>
  <c r="N14"/>
  <c r="J14"/>
  <c r="J10"/>
  <c r="J30"/>
  <c r="G14"/>
  <c r="P13"/>
  <c r="P10"/>
  <c r="P30"/>
  <c r="G13"/>
  <c r="M13"/>
  <c r="S13"/>
  <c r="R13"/>
  <c r="M11"/>
  <c r="S11"/>
  <c r="L11"/>
  <c r="N11"/>
  <c r="R11"/>
  <c r="K23" i="154"/>
  <c r="M22" i="176"/>
  <c r="H22"/>
  <c r="E13" i="172"/>
  <c r="E11"/>
  <c r="AT119" i="171"/>
  <c r="AZ119"/>
  <c r="AS119"/>
  <c r="AY119"/>
  <c r="H9" i="143"/>
  <c r="L9"/>
  <c r="AE43" i="118"/>
  <c r="L43"/>
  <c r="AZ61" i="171"/>
  <c r="AY61"/>
  <c r="O43" i="118"/>
  <c r="AU43" s="1"/>
  <c r="O39"/>
  <c r="AU39" s="1"/>
  <c r="Z39" i="119"/>
  <c r="AA39"/>
  <c r="G77" i="171"/>
  <c r="E77"/>
  <c r="L39" i="118"/>
  <c r="AR39" s="1"/>
  <c r="G40" i="156" s="1"/>
  <c r="L38" i="118"/>
  <c r="F121" i="171"/>
  <c r="AT121"/>
  <c r="H76"/>
  <c r="F76"/>
  <c r="AZ76"/>
  <c r="H73"/>
  <c r="G73"/>
  <c r="E73"/>
  <c r="AY73"/>
  <c r="H71"/>
  <c r="F71"/>
  <c r="G71"/>
  <c r="H66"/>
  <c r="F75"/>
  <c r="AT75"/>
  <c r="AZ75"/>
  <c r="E75"/>
  <c r="AS75"/>
  <c r="AY75"/>
  <c r="F74"/>
  <c r="AT74"/>
  <c r="AZ74"/>
  <c r="E74"/>
  <c r="AS74"/>
  <c r="AY74"/>
  <c r="F70"/>
  <c r="AT70"/>
  <c r="AZ70"/>
  <c r="E70"/>
  <c r="AY70"/>
  <c r="F69"/>
  <c r="AZ69"/>
  <c r="E69"/>
  <c r="AY69"/>
  <c r="F67"/>
  <c r="AZ67"/>
  <c r="E67"/>
  <c r="AY67"/>
  <c r="F65"/>
  <c r="AT65"/>
  <c r="AZ65"/>
  <c r="E65"/>
  <c r="AS65"/>
  <c r="AY65"/>
  <c r="F64"/>
  <c r="AZ64"/>
  <c r="E64"/>
  <c r="F63"/>
  <c r="AT63"/>
  <c r="AZ63"/>
  <c r="E63"/>
  <c r="AY63"/>
  <c r="F62"/>
  <c r="AZ62"/>
  <c r="E62"/>
  <c r="AY62"/>
  <c r="F60"/>
  <c r="AZ60"/>
  <c r="E60"/>
  <c r="AY60"/>
  <c r="F59"/>
  <c r="AZ59"/>
  <c r="E59"/>
  <c r="AY59"/>
  <c r="F58"/>
  <c r="AZ58"/>
  <c r="E58"/>
  <c r="F57"/>
  <c r="AT57"/>
  <c r="AZ57"/>
  <c r="E57"/>
  <c r="AS57"/>
  <c r="AY57"/>
  <c r="F56"/>
  <c r="AT56"/>
  <c r="AZ56"/>
  <c r="E56"/>
  <c r="AS56"/>
  <c r="AY56"/>
  <c r="F55"/>
  <c r="AZ55"/>
  <c r="E55"/>
  <c r="F54"/>
  <c r="E54"/>
  <c r="F52"/>
  <c r="AZ52"/>
  <c r="E52"/>
  <c r="E45"/>
  <c r="F44"/>
  <c r="AT44"/>
  <c r="AZ44"/>
  <c r="E44"/>
  <c r="E87"/>
  <c r="AS87"/>
  <c r="AY87"/>
  <c r="F42"/>
  <c r="AT42"/>
  <c r="AZ42"/>
  <c r="E42"/>
  <c r="AS42"/>
  <c r="AY42"/>
  <c r="F41"/>
  <c r="AT41"/>
  <c r="AZ41"/>
  <c r="E41"/>
  <c r="AS41"/>
  <c r="AY41"/>
  <c r="F40"/>
  <c r="AZ40"/>
  <c r="E40"/>
  <c r="F18"/>
  <c r="AT18"/>
  <c r="AZ18"/>
  <c r="K28" i="59"/>
  <c r="J28"/>
  <c r="J38"/>
  <c r="I28"/>
  <c r="T29" i="57"/>
  <c r="J29"/>
  <c r="P14" i="154"/>
  <c r="L14"/>
  <c r="N14"/>
  <c r="G14"/>
  <c r="M14"/>
  <c r="S14"/>
  <c r="D22" i="156"/>
  <c r="AB44" i="119"/>
  <c r="AA44"/>
  <c r="Z44"/>
  <c r="AA40"/>
  <c r="Z40"/>
  <c r="S40" s="1"/>
  <c r="AG40" s="1"/>
  <c r="AB40"/>
  <c r="AB39"/>
  <c r="U39"/>
  <c r="AB38"/>
  <c r="AA38"/>
  <c r="Z38"/>
  <c r="U38"/>
  <c r="AJ38" s="1"/>
  <c r="AI38" s="1"/>
  <c r="AB37"/>
  <c r="AA37"/>
  <c r="Z37"/>
  <c r="U37"/>
  <c r="AB36"/>
  <c r="AA36"/>
  <c r="Z36"/>
  <c r="S36" s="1"/>
  <c r="AG36" s="1"/>
  <c r="U36"/>
  <c r="AB35"/>
  <c r="AA35"/>
  <c r="Z35"/>
  <c r="U35"/>
  <c r="AJ35" s="1"/>
  <c r="AB34"/>
  <c r="AA34"/>
  <c r="Z34"/>
  <c r="U34"/>
  <c r="AJ34" s="1"/>
  <c r="AB33"/>
  <c r="AA33"/>
  <c r="Z33"/>
  <c r="U33"/>
  <c r="AB31"/>
  <c r="AA31"/>
  <c r="Z31"/>
  <c r="S31" s="1"/>
  <c r="AG31" s="1"/>
  <c r="U31"/>
  <c r="AB30"/>
  <c r="AA30"/>
  <c r="Z30"/>
  <c r="S30" s="1"/>
  <c r="AG30" s="1"/>
  <c r="U30"/>
  <c r="AB29"/>
  <c r="AQ29" s="1"/>
  <c r="AA29"/>
  <c r="AP29" s="1"/>
  <c r="Z29"/>
  <c r="AO29" s="1"/>
  <c r="U29"/>
  <c r="AJ29"/>
  <c r="AB28"/>
  <c r="AA28"/>
  <c r="Z28"/>
  <c r="S28"/>
  <c r="AG28" s="1"/>
  <c r="U28"/>
  <c r="AB27"/>
  <c r="AA27"/>
  <c r="Z27"/>
  <c r="U27"/>
  <c r="AJ27" s="1"/>
  <c r="AI27" s="1"/>
  <c r="AB26"/>
  <c r="AA26"/>
  <c r="Z26"/>
  <c r="S26" s="1"/>
  <c r="AG26" s="1"/>
  <c r="U26"/>
  <c r="AB25"/>
  <c r="AA25"/>
  <c r="Z25"/>
  <c r="S25" s="1"/>
  <c r="U25"/>
  <c r="AB24"/>
  <c r="AA24"/>
  <c r="Z24"/>
  <c r="U24"/>
  <c r="AB23"/>
  <c r="AA23"/>
  <c r="Z23"/>
  <c r="S23" s="1"/>
  <c r="U23"/>
  <c r="AB22"/>
  <c r="AB21"/>
  <c r="AA21"/>
  <c r="Z21"/>
  <c r="U21"/>
  <c r="AB20"/>
  <c r="AA20"/>
  <c r="Z20"/>
  <c r="S20" s="1"/>
  <c r="U20"/>
  <c r="AB19"/>
  <c r="AA19"/>
  <c r="Z19"/>
  <c r="S19" s="1"/>
  <c r="AG19" s="1"/>
  <c r="U19"/>
  <c r="AB18"/>
  <c r="AA18"/>
  <c r="Z18"/>
  <c r="S18" s="1"/>
  <c r="U18"/>
  <c r="AB17"/>
  <c r="AA17"/>
  <c r="Z17"/>
  <c r="S17" s="1"/>
  <c r="U17"/>
  <c r="AB16"/>
  <c r="AA16"/>
  <c r="Z16"/>
  <c r="S16"/>
  <c r="AG16" s="1"/>
  <c r="U16"/>
  <c r="AB15"/>
  <c r="AA15"/>
  <c r="Z15"/>
  <c r="S15" s="1"/>
  <c r="AG15" s="1"/>
  <c r="U15"/>
  <c r="AB14"/>
  <c r="AA14"/>
  <c r="Z14"/>
  <c r="U14"/>
  <c r="AB13"/>
  <c r="AA13"/>
  <c r="Z13"/>
  <c r="S13" s="1"/>
  <c r="AG13" s="1"/>
  <c r="U13"/>
  <c r="M44"/>
  <c r="L44"/>
  <c r="AP44"/>
  <c r="K44"/>
  <c r="AO44" s="1"/>
  <c r="M40"/>
  <c r="AQ40" s="1"/>
  <c r="L40"/>
  <c r="K40"/>
  <c r="F40"/>
  <c r="L39"/>
  <c r="AP39" s="1"/>
  <c r="K39"/>
  <c r="M39"/>
  <c r="F39"/>
  <c r="M38"/>
  <c r="L38"/>
  <c r="K38"/>
  <c r="AO38" s="1"/>
  <c r="M37"/>
  <c r="L37"/>
  <c r="AP37"/>
  <c r="K37"/>
  <c r="D37" s="1"/>
  <c r="R37" s="1"/>
  <c r="M36"/>
  <c r="L36"/>
  <c r="K36"/>
  <c r="D36" s="1"/>
  <c r="R36" s="1"/>
  <c r="M35"/>
  <c r="AQ35" s="1"/>
  <c r="L35"/>
  <c r="AP35"/>
  <c r="K35"/>
  <c r="M34"/>
  <c r="AQ34" s="1"/>
  <c r="L34"/>
  <c r="AP34"/>
  <c r="K34"/>
  <c r="AO34" s="1"/>
  <c r="M33"/>
  <c r="L33"/>
  <c r="K33"/>
  <c r="M32"/>
  <c r="AQ32" s="1"/>
  <c r="L32"/>
  <c r="AP32" s="1"/>
  <c r="K32"/>
  <c r="AO32" s="1"/>
  <c r="F32"/>
  <c r="AJ32" s="1"/>
  <c r="M31"/>
  <c r="L31"/>
  <c r="AP31"/>
  <c r="K31"/>
  <c r="D31" s="1"/>
  <c r="M30"/>
  <c r="AQ30" s="1"/>
  <c r="L30"/>
  <c r="AP30" s="1"/>
  <c r="K30"/>
  <c r="M28"/>
  <c r="L28"/>
  <c r="K28"/>
  <c r="D28" s="1"/>
  <c r="R28" s="1"/>
  <c r="M27"/>
  <c r="L27"/>
  <c r="AP27" s="1"/>
  <c r="K27"/>
  <c r="D27" s="1"/>
  <c r="R27" s="1"/>
  <c r="M26"/>
  <c r="L26"/>
  <c r="K26"/>
  <c r="M25"/>
  <c r="L25"/>
  <c r="K25"/>
  <c r="D25"/>
  <c r="R25" s="1"/>
  <c r="M24"/>
  <c r="L24"/>
  <c r="K24"/>
  <c r="M23"/>
  <c r="AQ23" s="1"/>
  <c r="L23"/>
  <c r="K23"/>
  <c r="M22"/>
  <c r="AQ22" s="1"/>
  <c r="AV22" s="1"/>
  <c r="M21"/>
  <c r="L21"/>
  <c r="AP21"/>
  <c r="K21"/>
  <c r="AO21" s="1"/>
  <c r="AH21" s="1"/>
  <c r="M20"/>
  <c r="AQ20" s="1"/>
  <c r="L20"/>
  <c r="AP20" s="1"/>
  <c r="K20"/>
  <c r="D20" s="1"/>
  <c r="R20" s="1"/>
  <c r="M19"/>
  <c r="L19"/>
  <c r="K19"/>
  <c r="M18"/>
  <c r="AQ18" s="1"/>
  <c r="L18"/>
  <c r="K18"/>
  <c r="M17"/>
  <c r="AQ17" s="1"/>
  <c r="L17"/>
  <c r="K17"/>
  <c r="M16"/>
  <c r="AQ16" s="1"/>
  <c r="L16"/>
  <c r="K16"/>
  <c r="D16" s="1"/>
  <c r="M15"/>
  <c r="AQ15"/>
  <c r="L15"/>
  <c r="K15"/>
  <c r="D15" s="1"/>
  <c r="M14"/>
  <c r="L14"/>
  <c r="AP14" s="1"/>
  <c r="K14"/>
  <c r="M13"/>
  <c r="AQ13" s="1"/>
  <c r="L13"/>
  <c r="K13"/>
  <c r="D13" s="1"/>
  <c r="AD43" i="118"/>
  <c r="AC43"/>
  <c r="AB43"/>
  <c r="AR43" s="1"/>
  <c r="G44" i="156" s="1"/>
  <c r="AA43" i="118"/>
  <c r="AB39"/>
  <c r="AA39"/>
  <c r="T39"/>
  <c r="AI39" s="1"/>
  <c r="AB38"/>
  <c r="AA38"/>
  <c r="AD39"/>
  <c r="AC39"/>
  <c r="Z38"/>
  <c r="AD38"/>
  <c r="AC38"/>
  <c r="V38"/>
  <c r="AD37"/>
  <c r="AC37"/>
  <c r="AB37"/>
  <c r="AA37"/>
  <c r="V37"/>
  <c r="AL37" s="1"/>
  <c r="AK37" s="1"/>
  <c r="AJ37" s="1"/>
  <c r="AD36"/>
  <c r="AC36"/>
  <c r="AB36"/>
  <c r="AA36"/>
  <c r="T36" s="1"/>
  <c r="AI36" s="1"/>
  <c r="AD35"/>
  <c r="AC35"/>
  <c r="AB35"/>
  <c r="AA35"/>
  <c r="AD34"/>
  <c r="AC34"/>
  <c r="AB34"/>
  <c r="AA34"/>
  <c r="V34"/>
  <c r="AD33"/>
  <c r="AC33"/>
  <c r="AB33"/>
  <c r="AA33"/>
  <c r="AQ33" s="1"/>
  <c r="V33"/>
  <c r="AD32"/>
  <c r="AC32"/>
  <c r="AB32"/>
  <c r="AA32"/>
  <c r="V32"/>
  <c r="AL32" s="1"/>
  <c r="AK32" s="1"/>
  <c r="AD30"/>
  <c r="AC30"/>
  <c r="AB30"/>
  <c r="AA30"/>
  <c r="AD29"/>
  <c r="AC29"/>
  <c r="AB29"/>
  <c r="AA29"/>
  <c r="T29" s="1"/>
  <c r="Z28"/>
  <c r="AU28"/>
  <c r="AD28"/>
  <c r="AT28" s="1"/>
  <c r="AC28"/>
  <c r="AB28"/>
  <c r="AR28" s="1"/>
  <c r="G29" i="156" s="1"/>
  <c r="AA28" i="118"/>
  <c r="AQ28" s="1"/>
  <c r="AQ40" s="1"/>
  <c r="V28"/>
  <c r="AD27"/>
  <c r="AC27"/>
  <c r="AB27"/>
  <c r="AA27"/>
  <c r="T27" s="1"/>
  <c r="AD26"/>
  <c r="AC26"/>
  <c r="AB26"/>
  <c r="AA26"/>
  <c r="V26"/>
  <c r="U26" s="1"/>
  <c r="T26" s="1"/>
  <c r="AI26" s="1"/>
  <c r="AD25"/>
  <c r="AC25"/>
  <c r="AB25"/>
  <c r="AA25"/>
  <c r="T25"/>
  <c r="AD24"/>
  <c r="AC24"/>
  <c r="AB24"/>
  <c r="AA24"/>
  <c r="AD23"/>
  <c r="AC23"/>
  <c r="AB23"/>
  <c r="AA23"/>
  <c r="T23" s="1"/>
  <c r="AI23" s="1"/>
  <c r="AD22"/>
  <c r="AC22"/>
  <c r="AB22"/>
  <c r="AA22"/>
  <c r="T22" s="1"/>
  <c r="AI22" s="1"/>
  <c r="AD21"/>
  <c r="AI21" s="1"/>
  <c r="AC21"/>
  <c r="AD20"/>
  <c r="AC20"/>
  <c r="AB20"/>
  <c r="AA20"/>
  <c r="T20" s="1"/>
  <c r="AI20" s="1"/>
  <c r="AD19"/>
  <c r="AC19"/>
  <c r="AB19"/>
  <c r="AA19"/>
  <c r="T19" s="1"/>
  <c r="AI19" s="1"/>
  <c r="AD18"/>
  <c r="AC18"/>
  <c r="AB18"/>
  <c r="AA18"/>
  <c r="T18" s="1"/>
  <c r="AI18" s="1"/>
  <c r="AD17"/>
  <c r="AC17"/>
  <c r="AB17"/>
  <c r="AA17"/>
  <c r="T17" s="1"/>
  <c r="AI17" s="1"/>
  <c r="AD16"/>
  <c r="AC16"/>
  <c r="AB16"/>
  <c r="AA16"/>
  <c r="T16" s="1"/>
  <c r="AD15"/>
  <c r="AC15"/>
  <c r="AB15"/>
  <c r="AA15"/>
  <c r="AD14"/>
  <c r="AC14"/>
  <c r="AB14"/>
  <c r="AA14"/>
  <c r="T14" s="1"/>
  <c r="AI14" s="1"/>
  <c r="AD13"/>
  <c r="AC13"/>
  <c r="AB13"/>
  <c r="AA13"/>
  <c r="V13"/>
  <c r="AD12"/>
  <c r="AC12"/>
  <c r="AB12"/>
  <c r="AA12"/>
  <c r="T12" s="1"/>
  <c r="N43"/>
  <c r="M43"/>
  <c r="K43"/>
  <c r="AQ43" s="1"/>
  <c r="N39"/>
  <c r="AT39" s="1"/>
  <c r="M39"/>
  <c r="AS39" s="1"/>
  <c r="J40" i="156" s="1"/>
  <c r="K39" i="118"/>
  <c r="K38"/>
  <c r="J38"/>
  <c r="O38"/>
  <c r="AU38" s="1"/>
  <c r="N38"/>
  <c r="AT38" s="1"/>
  <c r="M38"/>
  <c r="F38"/>
  <c r="O37"/>
  <c r="AU37" s="1"/>
  <c r="N37"/>
  <c r="M37"/>
  <c r="L37"/>
  <c r="K37"/>
  <c r="D37" s="1"/>
  <c r="O36"/>
  <c r="AU36" s="1"/>
  <c r="N36"/>
  <c r="AT36" s="1"/>
  <c r="M36"/>
  <c r="AS36"/>
  <c r="J37" i="156" s="1"/>
  <c r="L36" i="118"/>
  <c r="AR36" s="1"/>
  <c r="G37" i="156" s="1"/>
  <c r="K36" i="118"/>
  <c r="O35"/>
  <c r="AU35" s="1"/>
  <c r="N35"/>
  <c r="M35"/>
  <c r="L35"/>
  <c r="K35"/>
  <c r="O34"/>
  <c r="N34"/>
  <c r="AT34"/>
  <c r="M34"/>
  <c r="L34"/>
  <c r="AR34" s="1"/>
  <c r="G35" i="156" s="1"/>
  <c r="K34" i="118"/>
  <c r="O33"/>
  <c r="N33"/>
  <c r="AT33"/>
  <c r="M33"/>
  <c r="L33"/>
  <c r="AR33" s="1"/>
  <c r="G34" i="156" s="1"/>
  <c r="K33" i="118"/>
  <c r="O32"/>
  <c r="AU32" s="1"/>
  <c r="N32"/>
  <c r="M32"/>
  <c r="AS32"/>
  <c r="J33" i="156" s="1"/>
  <c r="L32" i="118"/>
  <c r="K32"/>
  <c r="O31"/>
  <c r="AU31" s="1"/>
  <c r="N31"/>
  <c r="AT31" s="1"/>
  <c r="M31"/>
  <c r="AS31"/>
  <c r="J32" i="156" s="1"/>
  <c r="L31" i="118"/>
  <c r="AR31"/>
  <c r="G32" i="156" s="1"/>
  <c r="K31" i="118"/>
  <c r="AQ31" s="1"/>
  <c r="J31"/>
  <c r="G31"/>
  <c r="F31"/>
  <c r="O30"/>
  <c r="AU30" s="1"/>
  <c r="N30"/>
  <c r="M30"/>
  <c r="L30"/>
  <c r="AR30" s="1"/>
  <c r="K30"/>
  <c r="D30" s="1"/>
  <c r="S30" s="1"/>
  <c r="L29"/>
  <c r="AR29" s="1"/>
  <c r="G30" i="156" s="1"/>
  <c r="O29" i="118"/>
  <c r="N29"/>
  <c r="M29"/>
  <c r="K29"/>
  <c r="D29" s="1"/>
  <c r="S29" s="1"/>
  <c r="O27"/>
  <c r="AU27" s="1"/>
  <c r="N27"/>
  <c r="M27"/>
  <c r="AS27" s="1"/>
  <c r="J28" i="156" s="1"/>
  <c r="L27" i="118"/>
  <c r="K27"/>
  <c r="D27"/>
  <c r="O26"/>
  <c r="AU26" s="1"/>
  <c r="N26"/>
  <c r="M26"/>
  <c r="L26"/>
  <c r="AR26" s="1"/>
  <c r="G27" i="156" s="1"/>
  <c r="K26" i="118"/>
  <c r="D26"/>
  <c r="S26" s="1"/>
  <c r="N25"/>
  <c r="M25"/>
  <c r="L25"/>
  <c r="AR25" s="1"/>
  <c r="G26" i="156" s="1"/>
  <c r="K25" i="118"/>
  <c r="D25" s="1"/>
  <c r="S25" s="1"/>
  <c r="O24"/>
  <c r="N24"/>
  <c r="M24"/>
  <c r="AS24" s="1"/>
  <c r="J25" i="156" s="1"/>
  <c r="L24" i="118"/>
  <c r="K24"/>
  <c r="D24"/>
  <c r="S24" s="1"/>
  <c r="O23"/>
  <c r="AU23"/>
  <c r="N23"/>
  <c r="AT23" s="1"/>
  <c r="M23"/>
  <c r="AS23" s="1"/>
  <c r="J24" i="156" s="1"/>
  <c r="L23" i="118"/>
  <c r="AR23" s="1"/>
  <c r="K23"/>
  <c r="D23" s="1"/>
  <c r="O22"/>
  <c r="AU22" s="1"/>
  <c r="N22"/>
  <c r="AT22" s="1"/>
  <c r="M22"/>
  <c r="L22"/>
  <c r="K22"/>
  <c r="D22" s="1"/>
  <c r="S22" s="1"/>
  <c r="N21"/>
  <c r="S21" s="1"/>
  <c r="M21"/>
  <c r="O20"/>
  <c r="N20"/>
  <c r="M20"/>
  <c r="AS20"/>
  <c r="J21" i="156" s="1"/>
  <c r="L20" i="118"/>
  <c r="K20"/>
  <c r="D20"/>
  <c r="S20" s="1"/>
  <c r="O19"/>
  <c r="AU19" s="1"/>
  <c r="N19"/>
  <c r="M19"/>
  <c r="AS19" s="1"/>
  <c r="J20" i="156" s="1"/>
  <c r="L19" i="118"/>
  <c r="K19"/>
  <c r="D19"/>
  <c r="O18"/>
  <c r="AU18" s="1"/>
  <c r="N18"/>
  <c r="AT18" s="1"/>
  <c r="M18"/>
  <c r="L18"/>
  <c r="AR18" s="1"/>
  <c r="K18"/>
  <c r="D18" s="1"/>
  <c r="S18" s="1"/>
  <c r="O17"/>
  <c r="AU17"/>
  <c r="N17"/>
  <c r="M17"/>
  <c r="L17"/>
  <c r="K17"/>
  <c r="N16"/>
  <c r="AT16"/>
  <c r="M16"/>
  <c r="AS16"/>
  <c r="J17" i="156" s="1"/>
  <c r="L16" i="118"/>
  <c r="K16"/>
  <c r="D16" s="1"/>
  <c r="S16" s="1"/>
  <c r="N15"/>
  <c r="AT15" s="1"/>
  <c r="M15"/>
  <c r="L15"/>
  <c r="K15"/>
  <c r="D15" s="1"/>
  <c r="N14"/>
  <c r="M14"/>
  <c r="L14"/>
  <c r="K14"/>
  <c r="N13"/>
  <c r="M13"/>
  <c r="O13"/>
  <c r="AU13" s="1"/>
  <c r="L13"/>
  <c r="K13"/>
  <c r="AQ13"/>
  <c r="N12"/>
  <c r="AT12"/>
  <c r="M12"/>
  <c r="L12"/>
  <c r="K12"/>
  <c r="J49" i="154"/>
  <c r="I49"/>
  <c r="K49"/>
  <c r="M53"/>
  <c r="S53"/>
  <c r="L53"/>
  <c r="R53"/>
  <c r="M50"/>
  <c r="S50"/>
  <c r="L50"/>
  <c r="R50"/>
  <c r="G12" i="172"/>
  <c r="I19" i="154"/>
  <c r="K19"/>
  <c r="P20"/>
  <c r="L20"/>
  <c r="R20"/>
  <c r="J20"/>
  <c r="J19"/>
  <c r="G20"/>
  <c r="K45" i="176"/>
  <c r="Q45"/>
  <c r="J45"/>
  <c r="L45"/>
  <c r="I19"/>
  <c r="G19"/>
  <c r="N31"/>
  <c r="J31"/>
  <c r="P31"/>
  <c r="I31"/>
  <c r="G31"/>
  <c r="K31"/>
  <c r="Q31"/>
  <c r="N30"/>
  <c r="J30"/>
  <c r="L30"/>
  <c r="I30"/>
  <c r="G30"/>
  <c r="N29"/>
  <c r="J29"/>
  <c r="L29"/>
  <c r="I29"/>
  <c r="G29"/>
  <c r="N28"/>
  <c r="J28"/>
  <c r="L28"/>
  <c r="I28"/>
  <c r="G28"/>
  <c r="N27"/>
  <c r="J27"/>
  <c r="L27"/>
  <c r="I27"/>
  <c r="G27"/>
  <c r="H26"/>
  <c r="K13" i="172"/>
  <c r="N21" i="176"/>
  <c r="J21"/>
  <c r="L21"/>
  <c r="I21"/>
  <c r="G21"/>
  <c r="N20"/>
  <c r="J20"/>
  <c r="L20"/>
  <c r="G20"/>
  <c r="K20"/>
  <c r="Q20"/>
  <c r="N19"/>
  <c r="J19"/>
  <c r="L19"/>
  <c r="M18"/>
  <c r="O18"/>
  <c r="H18"/>
  <c r="F18"/>
  <c r="J18"/>
  <c r="I10" i="151"/>
  <c r="O10"/>
  <c r="H10"/>
  <c r="F10"/>
  <c r="J15"/>
  <c r="P15"/>
  <c r="I15"/>
  <c r="O15"/>
  <c r="F15" i="146"/>
  <c r="H87" i="171"/>
  <c r="G87"/>
  <c r="F73"/>
  <c r="E71"/>
  <c r="AY71"/>
  <c r="F66"/>
  <c r="AZ66"/>
  <c r="AE87"/>
  <c r="AE112"/>
  <c r="AD87"/>
  <c r="AD112"/>
  <c r="AF87"/>
  <c r="AA87"/>
  <c r="AA107"/>
  <c r="Z87"/>
  <c r="Z107"/>
  <c r="AB87"/>
  <c r="X87"/>
  <c r="X105"/>
  <c r="W87"/>
  <c r="Y87"/>
  <c r="D87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L22" i="153"/>
  <c r="I22"/>
  <c r="M22"/>
  <c r="H22"/>
  <c r="F22"/>
  <c r="L21"/>
  <c r="L20"/>
  <c r="I21"/>
  <c r="M21"/>
  <c r="H21"/>
  <c r="H20"/>
  <c r="F21"/>
  <c r="F20"/>
  <c r="J20"/>
  <c r="N20"/>
  <c r="D23" i="156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8"/>
  <c r="D49"/>
  <c r="D50"/>
  <c r="D51"/>
  <c r="C23" i="119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22" i="118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4"/>
  <c r="C45"/>
  <c r="C46"/>
  <c r="C47"/>
  <c r="C48"/>
  <c r="F12" i="59"/>
  <c r="I12"/>
  <c r="J12"/>
  <c r="K12"/>
  <c r="N12"/>
  <c r="Q12"/>
  <c r="R12"/>
  <c r="S12"/>
  <c r="T12"/>
  <c r="U12"/>
  <c r="F13"/>
  <c r="I13"/>
  <c r="J13"/>
  <c r="K13"/>
  <c r="N13"/>
  <c r="Q13"/>
  <c r="R13"/>
  <c r="S13"/>
  <c r="T13"/>
  <c r="U13"/>
  <c r="F14"/>
  <c r="I14"/>
  <c r="J14"/>
  <c r="K14"/>
  <c r="N14"/>
  <c r="Q14"/>
  <c r="R14"/>
  <c r="S14"/>
  <c r="T14"/>
  <c r="U14"/>
  <c r="F15"/>
  <c r="I15"/>
  <c r="J15"/>
  <c r="K15"/>
  <c r="N15"/>
  <c r="Q15"/>
  <c r="R15"/>
  <c r="S15"/>
  <c r="T15"/>
  <c r="U15"/>
  <c r="F16"/>
  <c r="I16"/>
  <c r="J16"/>
  <c r="K16"/>
  <c r="N16"/>
  <c r="Q16"/>
  <c r="R16"/>
  <c r="S16"/>
  <c r="T16"/>
  <c r="U16"/>
  <c r="F17"/>
  <c r="I17"/>
  <c r="J17"/>
  <c r="K17"/>
  <c r="N17"/>
  <c r="Q17"/>
  <c r="R17"/>
  <c r="S17"/>
  <c r="T17"/>
  <c r="U17"/>
  <c r="F18"/>
  <c r="I18"/>
  <c r="J18"/>
  <c r="K18"/>
  <c r="N18"/>
  <c r="Q18"/>
  <c r="R18"/>
  <c r="S18"/>
  <c r="T18"/>
  <c r="U18"/>
  <c r="F19"/>
  <c r="I19"/>
  <c r="J19"/>
  <c r="K19"/>
  <c r="N19"/>
  <c r="Q19"/>
  <c r="R19"/>
  <c r="S19"/>
  <c r="T19"/>
  <c r="U19"/>
  <c r="F20"/>
  <c r="I20"/>
  <c r="J20"/>
  <c r="K20"/>
  <c r="N20"/>
  <c r="Q20"/>
  <c r="R20"/>
  <c r="S20"/>
  <c r="T20"/>
  <c r="U20"/>
  <c r="C22"/>
  <c r="F22"/>
  <c r="I22"/>
  <c r="J22"/>
  <c r="K22"/>
  <c r="N22"/>
  <c r="Q22"/>
  <c r="R22"/>
  <c r="S22"/>
  <c r="T22"/>
  <c r="U22"/>
  <c r="C23"/>
  <c r="F23"/>
  <c r="I23"/>
  <c r="J23"/>
  <c r="K23"/>
  <c r="N23"/>
  <c r="Q23"/>
  <c r="R23"/>
  <c r="S23"/>
  <c r="T23"/>
  <c r="U23"/>
  <c r="C24"/>
  <c r="F24"/>
  <c r="I24"/>
  <c r="J24"/>
  <c r="K24"/>
  <c r="N24"/>
  <c r="Q24"/>
  <c r="R24"/>
  <c r="S24"/>
  <c r="T24"/>
  <c r="U24"/>
  <c r="C25"/>
  <c r="F25"/>
  <c r="I25"/>
  <c r="J25"/>
  <c r="K25"/>
  <c r="N25"/>
  <c r="Q25"/>
  <c r="R25"/>
  <c r="S25"/>
  <c r="T25"/>
  <c r="U25"/>
  <c r="C26"/>
  <c r="F26"/>
  <c r="I26"/>
  <c r="J26"/>
  <c r="K26"/>
  <c r="N26"/>
  <c r="Q26"/>
  <c r="R26"/>
  <c r="S26"/>
  <c r="T26"/>
  <c r="U26"/>
  <c r="C27"/>
  <c r="F27"/>
  <c r="I27"/>
  <c r="J27"/>
  <c r="K27"/>
  <c r="N27"/>
  <c r="Q27"/>
  <c r="R27"/>
  <c r="S27"/>
  <c r="T27"/>
  <c r="U27"/>
  <c r="C28"/>
  <c r="Q28"/>
  <c r="R28"/>
  <c r="S28"/>
  <c r="U28"/>
  <c r="C29"/>
  <c r="F29"/>
  <c r="I29"/>
  <c r="J29"/>
  <c r="K29"/>
  <c r="N29"/>
  <c r="Q29"/>
  <c r="R29"/>
  <c r="S29"/>
  <c r="T29"/>
  <c r="U29"/>
  <c r="C30"/>
  <c r="F30"/>
  <c r="I30"/>
  <c r="J30"/>
  <c r="K30"/>
  <c r="N30"/>
  <c r="Q30"/>
  <c r="R30"/>
  <c r="S30"/>
  <c r="T30"/>
  <c r="U30"/>
  <c r="C31"/>
  <c r="F31"/>
  <c r="J31"/>
  <c r="K31"/>
  <c r="N31"/>
  <c r="R31"/>
  <c r="S31"/>
  <c r="T31"/>
  <c r="U31"/>
  <c r="C32"/>
  <c r="F32"/>
  <c r="I32"/>
  <c r="J32"/>
  <c r="K32"/>
  <c r="N32"/>
  <c r="Q32"/>
  <c r="R32"/>
  <c r="S32"/>
  <c r="T32"/>
  <c r="U32"/>
  <c r="C33"/>
  <c r="F33"/>
  <c r="I33"/>
  <c r="J33"/>
  <c r="K33"/>
  <c r="N33"/>
  <c r="Q33"/>
  <c r="R33"/>
  <c r="S33"/>
  <c r="T33"/>
  <c r="U33"/>
  <c r="C34"/>
  <c r="F34"/>
  <c r="I34"/>
  <c r="J34"/>
  <c r="K34"/>
  <c r="N34"/>
  <c r="Q34"/>
  <c r="R34"/>
  <c r="S34"/>
  <c r="T34"/>
  <c r="U34"/>
  <c r="C35"/>
  <c r="F35"/>
  <c r="I35"/>
  <c r="J35"/>
  <c r="K35"/>
  <c r="N35"/>
  <c r="Q35"/>
  <c r="R35"/>
  <c r="S35"/>
  <c r="T35"/>
  <c r="U35"/>
  <c r="C36"/>
  <c r="F36"/>
  <c r="I36"/>
  <c r="J36"/>
  <c r="K36"/>
  <c r="N36"/>
  <c r="Q36"/>
  <c r="R36"/>
  <c r="S36"/>
  <c r="T36"/>
  <c r="U36"/>
  <c r="C37"/>
  <c r="F37"/>
  <c r="I37"/>
  <c r="J37"/>
  <c r="K37"/>
  <c r="N37"/>
  <c r="Q37"/>
  <c r="R37"/>
  <c r="S37"/>
  <c r="T37"/>
  <c r="U37"/>
  <c r="C38"/>
  <c r="D38"/>
  <c r="E38"/>
  <c r="F38"/>
  <c r="G38"/>
  <c r="H38"/>
  <c r="I38"/>
  <c r="K38"/>
  <c r="U38"/>
  <c r="L38"/>
  <c r="M38"/>
  <c r="N38"/>
  <c r="O38"/>
  <c r="P38"/>
  <c r="Q38"/>
  <c r="R38"/>
  <c r="S38"/>
  <c r="F13" i="57"/>
  <c r="I13"/>
  <c r="J13"/>
  <c r="K13"/>
  <c r="N13"/>
  <c r="Q13"/>
  <c r="R13"/>
  <c r="S13"/>
  <c r="T13"/>
  <c r="U13"/>
  <c r="F14"/>
  <c r="I14"/>
  <c r="J14"/>
  <c r="K14"/>
  <c r="N14"/>
  <c r="Q14"/>
  <c r="R14"/>
  <c r="S14"/>
  <c r="T14"/>
  <c r="U14"/>
  <c r="F15"/>
  <c r="I15"/>
  <c r="J15"/>
  <c r="K15"/>
  <c r="N15"/>
  <c r="Q15"/>
  <c r="R15"/>
  <c r="S15"/>
  <c r="T15"/>
  <c r="U15"/>
  <c r="F16"/>
  <c r="I16"/>
  <c r="J16"/>
  <c r="K16"/>
  <c r="N16"/>
  <c r="Q16"/>
  <c r="R16"/>
  <c r="S16"/>
  <c r="T16"/>
  <c r="U16"/>
  <c r="F17"/>
  <c r="I17"/>
  <c r="J17"/>
  <c r="K17"/>
  <c r="N17"/>
  <c r="Q17"/>
  <c r="R17"/>
  <c r="S17"/>
  <c r="T17"/>
  <c r="U17"/>
  <c r="F18"/>
  <c r="I18"/>
  <c r="J18"/>
  <c r="K18"/>
  <c r="N18"/>
  <c r="Q18"/>
  <c r="R18"/>
  <c r="S18"/>
  <c r="T18"/>
  <c r="U18"/>
  <c r="F19"/>
  <c r="I19"/>
  <c r="J19"/>
  <c r="K19"/>
  <c r="N19"/>
  <c r="Q19"/>
  <c r="R19"/>
  <c r="S19"/>
  <c r="T19"/>
  <c r="U19"/>
  <c r="F20"/>
  <c r="I20"/>
  <c r="J20"/>
  <c r="K20"/>
  <c r="N20"/>
  <c r="Q20"/>
  <c r="R20"/>
  <c r="S20"/>
  <c r="T20"/>
  <c r="U20"/>
  <c r="F21"/>
  <c r="I21"/>
  <c r="J21"/>
  <c r="K21"/>
  <c r="N21"/>
  <c r="Q21"/>
  <c r="R21"/>
  <c r="S21"/>
  <c r="T21"/>
  <c r="U21"/>
  <c r="C23"/>
  <c r="F23"/>
  <c r="I23"/>
  <c r="J23"/>
  <c r="K23"/>
  <c r="N23"/>
  <c r="Q23"/>
  <c r="R23"/>
  <c r="S23"/>
  <c r="T23"/>
  <c r="U23"/>
  <c r="C24"/>
  <c r="F24"/>
  <c r="I24"/>
  <c r="J24"/>
  <c r="K24"/>
  <c r="N24"/>
  <c r="Q24"/>
  <c r="R24"/>
  <c r="S24"/>
  <c r="T24"/>
  <c r="U24"/>
  <c r="C25"/>
  <c r="F25"/>
  <c r="I25"/>
  <c r="J25"/>
  <c r="K25"/>
  <c r="N25"/>
  <c r="Q25"/>
  <c r="R25"/>
  <c r="S25"/>
  <c r="T25"/>
  <c r="U25"/>
  <c r="C26"/>
  <c r="F26"/>
  <c r="I26"/>
  <c r="J26"/>
  <c r="K26"/>
  <c r="N26"/>
  <c r="Q26"/>
  <c r="R26"/>
  <c r="S26"/>
  <c r="T26"/>
  <c r="U26"/>
  <c r="C27"/>
  <c r="F27"/>
  <c r="I27"/>
  <c r="J27"/>
  <c r="K27"/>
  <c r="N27"/>
  <c r="Q27"/>
  <c r="R27"/>
  <c r="S27"/>
  <c r="T27"/>
  <c r="U27"/>
  <c r="C28"/>
  <c r="F28"/>
  <c r="I28"/>
  <c r="J28"/>
  <c r="K28"/>
  <c r="N28"/>
  <c r="Q28"/>
  <c r="R28"/>
  <c r="S28"/>
  <c r="T28"/>
  <c r="U28"/>
  <c r="C29"/>
  <c r="I29"/>
  <c r="K29"/>
  <c r="Q29"/>
  <c r="R29"/>
  <c r="S29"/>
  <c r="U29"/>
  <c r="C30"/>
  <c r="F30"/>
  <c r="I30"/>
  <c r="J30"/>
  <c r="K30"/>
  <c r="N30"/>
  <c r="Q30"/>
  <c r="R30"/>
  <c r="S30"/>
  <c r="T30"/>
  <c r="U30"/>
  <c r="C31"/>
  <c r="F31"/>
  <c r="I31"/>
  <c r="J31"/>
  <c r="K31"/>
  <c r="N31"/>
  <c r="Q31"/>
  <c r="R31"/>
  <c r="S31"/>
  <c r="T31"/>
  <c r="U31"/>
  <c r="C32"/>
  <c r="F32"/>
  <c r="J32"/>
  <c r="K32"/>
  <c r="N32"/>
  <c r="R32"/>
  <c r="S32"/>
  <c r="T32"/>
  <c r="U32"/>
  <c r="C33"/>
  <c r="F33"/>
  <c r="I33"/>
  <c r="J33"/>
  <c r="K33"/>
  <c r="N33"/>
  <c r="Q33"/>
  <c r="R33"/>
  <c r="S33"/>
  <c r="T33"/>
  <c r="U33"/>
  <c r="C34"/>
  <c r="F34"/>
  <c r="I34"/>
  <c r="J34"/>
  <c r="K34"/>
  <c r="N34"/>
  <c r="Q34"/>
  <c r="R34"/>
  <c r="S34"/>
  <c r="T34"/>
  <c r="U34"/>
  <c r="C35"/>
  <c r="F35"/>
  <c r="I35"/>
  <c r="J35"/>
  <c r="K35"/>
  <c r="N35"/>
  <c r="Q35"/>
  <c r="R35"/>
  <c r="S35"/>
  <c r="T35"/>
  <c r="U35"/>
  <c r="C36"/>
  <c r="F36"/>
  <c r="I36"/>
  <c r="J36"/>
  <c r="K36"/>
  <c r="N36"/>
  <c r="Q36"/>
  <c r="R36"/>
  <c r="S36"/>
  <c r="T36"/>
  <c r="U36"/>
  <c r="C37"/>
  <c r="F37"/>
  <c r="I37"/>
  <c r="J37"/>
  <c r="K37"/>
  <c r="N37"/>
  <c r="Q37"/>
  <c r="R37"/>
  <c r="S37"/>
  <c r="T37"/>
  <c r="U37"/>
  <c r="C38"/>
  <c r="F38"/>
  <c r="I38"/>
  <c r="J38"/>
  <c r="K38"/>
  <c r="N38"/>
  <c r="Q38"/>
  <c r="R38"/>
  <c r="S38"/>
  <c r="T38"/>
  <c r="U38"/>
  <c r="C39"/>
  <c r="D39"/>
  <c r="F39"/>
  <c r="E39"/>
  <c r="G39"/>
  <c r="I39"/>
  <c r="H39"/>
  <c r="J39"/>
  <c r="T39"/>
  <c r="K39"/>
  <c r="U39"/>
  <c r="L39"/>
  <c r="N39"/>
  <c r="M39"/>
  <c r="O39"/>
  <c r="Q39"/>
  <c r="P39"/>
  <c r="R39"/>
  <c r="S39"/>
  <c r="F17" i="146"/>
  <c r="F18"/>
  <c r="F19"/>
  <c r="B21"/>
  <c r="B22"/>
  <c r="B23"/>
  <c r="B24"/>
  <c r="B25"/>
  <c r="E24"/>
  <c r="G10" i="149"/>
  <c r="I10"/>
  <c r="K10"/>
  <c r="M10"/>
  <c r="N10"/>
  <c r="N17"/>
  <c r="S10"/>
  <c r="S17"/>
  <c r="W10"/>
  <c r="Y10"/>
  <c r="Z10"/>
  <c r="Z17"/>
  <c r="T17"/>
  <c r="I13"/>
  <c r="Q13"/>
  <c r="M13"/>
  <c r="P13"/>
  <c r="U13"/>
  <c r="AC13"/>
  <c r="Y13"/>
  <c r="AB13"/>
  <c r="AF13"/>
  <c r="I15"/>
  <c r="Q15"/>
  <c r="M15"/>
  <c r="P15"/>
  <c r="U15"/>
  <c r="Y15"/>
  <c r="AB15"/>
  <c r="I16"/>
  <c r="M16"/>
  <c r="M17"/>
  <c r="P16"/>
  <c r="U16"/>
  <c r="Y16"/>
  <c r="AC16"/>
  <c r="AB16"/>
  <c r="AF16"/>
  <c r="F17"/>
  <c r="G17"/>
  <c r="J17"/>
  <c r="K17"/>
  <c r="L17"/>
  <c r="R17"/>
  <c r="V17"/>
  <c r="W17"/>
  <c r="X17"/>
  <c r="F19"/>
  <c r="N19"/>
  <c r="J19"/>
  <c r="R19"/>
  <c r="Z19"/>
  <c r="V19"/>
  <c r="G13" i="147"/>
  <c r="F21"/>
  <c r="K13"/>
  <c r="M13"/>
  <c r="N13"/>
  <c r="S13"/>
  <c r="S19"/>
  <c r="W13"/>
  <c r="AA13"/>
  <c r="Z13"/>
  <c r="H14"/>
  <c r="H19"/>
  <c r="L14"/>
  <c r="T14"/>
  <c r="X14"/>
  <c r="X19"/>
  <c r="M16"/>
  <c r="P16"/>
  <c r="U16"/>
  <c r="AC16"/>
  <c r="Y16"/>
  <c r="AB16"/>
  <c r="I17"/>
  <c r="Q17"/>
  <c r="AG17"/>
  <c r="M17"/>
  <c r="P17"/>
  <c r="U17"/>
  <c r="AC17"/>
  <c r="Y17"/>
  <c r="AB17"/>
  <c r="I18"/>
  <c r="Q18"/>
  <c r="AG18"/>
  <c r="M18"/>
  <c r="P18"/>
  <c r="U18"/>
  <c r="U14"/>
  <c r="U19"/>
  <c r="AC18"/>
  <c r="Y18"/>
  <c r="AB18"/>
  <c r="F19"/>
  <c r="J19"/>
  <c r="K19"/>
  <c r="AC46" i="118"/>
  <c r="L19" i="147"/>
  <c r="R19"/>
  <c r="T19"/>
  <c r="V19"/>
  <c r="Z19"/>
  <c r="J21"/>
  <c r="AD46" i="118"/>
  <c r="AI46"/>
  <c r="J9" i="143"/>
  <c r="K9"/>
  <c r="H10"/>
  <c r="L10"/>
  <c r="J10"/>
  <c r="L16"/>
  <c r="K10"/>
  <c r="H11"/>
  <c r="J11"/>
  <c r="K11"/>
  <c r="H12"/>
  <c r="L12"/>
  <c r="J12"/>
  <c r="K12"/>
  <c r="H13"/>
  <c r="L13"/>
  <c r="J13"/>
  <c r="K13"/>
  <c r="G16"/>
  <c r="H16"/>
  <c r="I16"/>
  <c r="K16"/>
  <c r="G17"/>
  <c r="J59" i="156"/>
  <c r="I17" i="143"/>
  <c r="K17"/>
  <c r="F24" i="146"/>
  <c r="Y41" i="119"/>
  <c r="Y45"/>
  <c r="Y50"/>
  <c r="F13" i="146"/>
  <c r="F14"/>
  <c r="E23"/>
  <c r="F23"/>
  <c r="T38" i="59"/>
  <c r="T28"/>
  <c r="AA10" i="149"/>
  <c r="AA17"/>
  <c r="U10"/>
  <c r="AC10"/>
  <c r="AD10"/>
  <c r="P17"/>
  <c r="AD19"/>
  <c r="AF18" i="147"/>
  <c r="AB14"/>
  <c r="AB19"/>
  <c r="V21"/>
  <c r="W19"/>
  <c r="Y13"/>
  <c r="R21"/>
  <c r="AF17"/>
  <c r="P14"/>
  <c r="G19"/>
  <c r="M46" i="118"/>
  <c r="O13" i="147"/>
  <c r="I13"/>
  <c r="N19"/>
  <c r="AD19"/>
  <c r="AF14"/>
  <c r="AF19"/>
  <c r="Z21"/>
  <c r="P19"/>
  <c r="O19"/>
  <c r="AB17" i="149"/>
  <c r="AF15"/>
  <c r="AD17"/>
  <c r="Q10"/>
  <c r="AG10"/>
  <c r="O10"/>
  <c r="AF16" i="147"/>
  <c r="AA19"/>
  <c r="AE13"/>
  <c r="AE19"/>
  <c r="U13"/>
  <c r="AD13"/>
  <c r="Q13"/>
  <c r="N21"/>
  <c r="N46" i="118"/>
  <c r="S46" s="1"/>
  <c r="AE10" i="149"/>
  <c r="O17"/>
  <c r="AC13" i="147"/>
  <c r="AG13"/>
  <c r="AD21"/>
  <c r="H25" i="156"/>
  <c r="H41"/>
  <c r="H46" s="1"/>
  <c r="AE17" i="149"/>
  <c r="F16" i="146"/>
  <c r="M37" i="154"/>
  <c r="K19" i="176"/>
  <c r="Q19"/>
  <c r="L10" i="179"/>
  <c r="R10"/>
  <c r="J22" i="153"/>
  <c r="L11" i="143"/>
  <c r="P23" i="176"/>
  <c r="P25"/>
  <c r="P24"/>
  <c r="F87" i="171"/>
  <c r="AT87"/>
  <c r="AZ87"/>
  <c r="J26" i="176"/>
  <c r="L26"/>
  <c r="H10"/>
  <c r="H33"/>
  <c r="H46"/>
  <c r="J22"/>
  <c r="L22"/>
  <c r="M12" i="179"/>
  <c r="S12"/>
  <c r="N12"/>
  <c r="H10"/>
  <c r="K10"/>
  <c r="N10"/>
  <c r="G10"/>
  <c r="G30"/>
  <c r="M30"/>
  <c r="M36" i="154"/>
  <c r="R40"/>
  <c r="H77" i="171"/>
  <c r="F77"/>
  <c r="AZ77"/>
  <c r="J58" i="156"/>
  <c r="I31" i="154"/>
  <c r="K31"/>
  <c r="L32"/>
  <c r="D44" i="187"/>
  <c r="N32" i="154"/>
  <c r="M26"/>
  <c r="S26"/>
  <c r="R36"/>
  <c r="K22"/>
  <c r="M24"/>
  <c r="S24"/>
  <c r="R37"/>
  <c r="N20"/>
  <c r="N40"/>
  <c r="Q32"/>
  <c r="P28" i="176"/>
  <c r="P29"/>
  <c r="P22"/>
  <c r="P21"/>
  <c r="K27"/>
  <c r="Q27"/>
  <c r="P26"/>
  <c r="K23"/>
  <c r="Q23"/>
  <c r="P20"/>
  <c r="P19"/>
  <c r="K21"/>
  <c r="Q21"/>
  <c r="P30"/>
  <c r="P45"/>
  <c r="L31"/>
  <c r="I18"/>
  <c r="N18"/>
  <c r="J16" i="153"/>
  <c r="N16"/>
  <c r="J15"/>
  <c r="N15"/>
  <c r="J14"/>
  <c r="N14"/>
  <c r="J13"/>
  <c r="N13"/>
  <c r="I12" i="172"/>
  <c r="I11" s="1"/>
  <c r="J31" i="152"/>
  <c r="N31"/>
  <c r="J15"/>
  <c r="N15"/>
  <c r="J34"/>
  <c r="N34"/>
  <c r="J21"/>
  <c r="N21"/>
  <c r="J20"/>
  <c r="N20"/>
  <c r="K32" i="154"/>
  <c r="R12"/>
  <c r="R34"/>
  <c r="N53"/>
  <c r="R14"/>
  <c r="N33"/>
  <c r="L15"/>
  <c r="D24" i="119"/>
  <c r="AZ82" i="171"/>
  <c r="S36" i="154"/>
  <c r="N25"/>
  <c r="M35"/>
  <c r="S35"/>
  <c r="K13" i="176"/>
  <c r="Q13"/>
  <c r="J11"/>
  <c r="K12"/>
  <c r="Q12"/>
  <c r="O22"/>
  <c r="G11"/>
  <c r="L13"/>
  <c r="O26"/>
  <c r="I10" i="152"/>
  <c r="M10"/>
  <c r="S11" i="154"/>
  <c r="F25" i="146"/>
  <c r="F34" i="151"/>
  <c r="E25" i="146"/>
  <c r="F12" i="172"/>
  <c r="L23" i="154"/>
  <c r="D43" i="187"/>
  <c r="H12" i="172"/>
  <c r="H11" s="1"/>
  <c r="AF118" i="171"/>
  <c r="W33" i="118"/>
  <c r="U33" s="1"/>
  <c r="T33" s="1"/>
  <c r="AI33" s="1"/>
  <c r="N22" i="153"/>
  <c r="J11"/>
  <c r="N11"/>
  <c r="J18"/>
  <c r="N18"/>
  <c r="J24"/>
  <c r="N24"/>
  <c r="J25"/>
  <c r="N25"/>
  <c r="J23"/>
  <c r="N23"/>
  <c r="I10"/>
  <c r="J12"/>
  <c r="N12"/>
  <c r="H39" i="171"/>
  <c r="F39"/>
  <c r="AZ39"/>
  <c r="L19"/>
  <c r="G19" s="1"/>
  <c r="M32" i="152"/>
  <c r="AT118" i="171"/>
  <c r="AZ118"/>
  <c r="AC90"/>
  <c r="I90"/>
  <c r="M43"/>
  <c r="H43"/>
  <c r="F43"/>
  <c r="AT43"/>
  <c r="AZ43"/>
  <c r="AU49"/>
  <c r="AX49"/>
  <c r="J32" i="119"/>
  <c r="J21" i="153"/>
  <c r="N21"/>
  <c r="J29"/>
  <c r="N29"/>
  <c r="J34"/>
  <c r="N34"/>
  <c r="J36"/>
  <c r="N36"/>
  <c r="J33"/>
  <c r="N33"/>
  <c r="J37"/>
  <c r="N37"/>
  <c r="J31"/>
  <c r="N31"/>
  <c r="J32"/>
  <c r="N32"/>
  <c r="J30"/>
  <c r="N30"/>
  <c r="I20"/>
  <c r="M20"/>
  <c r="I27"/>
  <c r="R16" i="179"/>
  <c r="R14"/>
  <c r="K24" i="176"/>
  <c r="Q24"/>
  <c r="E37" i="185"/>
  <c r="F25"/>
  <c r="F37"/>
  <c r="F15"/>
  <c r="M27" i="153"/>
  <c r="M10"/>
  <c r="I39"/>
  <c r="M39"/>
  <c r="F10" i="152"/>
  <c r="J10"/>
  <c r="N10"/>
  <c r="Q16" i="149"/>
  <c r="AG16"/>
  <c r="U17"/>
  <c r="AC15"/>
  <c r="AC17"/>
  <c r="AG13"/>
  <c r="I17"/>
  <c r="Y14" i="147"/>
  <c r="Y19"/>
  <c r="M14"/>
  <c r="M19"/>
  <c r="AB47" i="119"/>
  <c r="AG15" i="149"/>
  <c r="Q17"/>
  <c r="AG17"/>
  <c r="L42" i="154"/>
  <c r="N42"/>
  <c r="H42"/>
  <c r="M15"/>
  <c r="AO28" i="119"/>
  <c r="AH28"/>
  <c r="T15" i="118"/>
  <c r="AI15" s="1"/>
  <c r="V39" i="119"/>
  <c r="L16" i="154"/>
  <c r="R16"/>
  <c r="N23"/>
  <c r="R23"/>
  <c r="R11"/>
  <c r="M25"/>
  <c r="S25"/>
  <c r="K30" i="176"/>
  <c r="Q30"/>
  <c r="K28"/>
  <c r="Q28"/>
  <c r="N26"/>
  <c r="K25"/>
  <c r="P11"/>
  <c r="AS118" i="171"/>
  <c r="AY118"/>
  <c r="AX118"/>
  <c r="W13" i="186"/>
  <c r="N14"/>
  <c r="Z14"/>
  <c r="Q10"/>
  <c r="K11"/>
  <c r="K13"/>
  <c r="N13"/>
  <c r="T14"/>
  <c r="W14"/>
  <c r="H15"/>
  <c r="N15"/>
  <c r="Z15"/>
  <c r="J16"/>
  <c r="AA47" i="118"/>
  <c r="N10" i="186"/>
  <c r="V10"/>
  <c r="M10"/>
  <c r="Y10"/>
  <c r="Z13"/>
  <c r="F71" i="187"/>
  <c r="W10" i="186"/>
  <c r="K16"/>
  <c r="Z48" i="119"/>
  <c r="N11" i="186"/>
  <c r="Z11"/>
  <c r="Z10"/>
  <c r="N16"/>
  <c r="Z16"/>
  <c r="AR38" i="118"/>
  <c r="G39" i="156" s="1"/>
  <c r="G53" i="171"/>
  <c r="E53"/>
  <c r="AN33" i="118"/>
  <c r="S21" i="119"/>
  <c r="AG21" s="1"/>
  <c r="AO35"/>
  <c r="V14"/>
  <c r="T14" s="1"/>
  <c r="S14" s="1"/>
  <c r="AG14" s="1"/>
  <c r="W90" i="171"/>
  <c r="AX101"/>
  <c r="D48" i="119"/>
  <c r="R48"/>
  <c r="D47" i="118"/>
  <c r="S47"/>
  <c r="AT46"/>
  <c r="BA46" s="1"/>
  <c r="AL13"/>
  <c r="AF86" i="171"/>
  <c r="AF83"/>
  <c r="F46"/>
  <c r="AT46"/>
  <c r="AZ46"/>
  <c r="N43" i="119"/>
  <c r="M36" i="171"/>
  <c r="AF49"/>
  <c r="AT122"/>
  <c r="F68" i="187"/>
  <c r="AZ122" i="171"/>
  <c r="AB49"/>
  <c r="D42" i="119"/>
  <c r="R42"/>
  <c r="S19" i="171"/>
  <c r="I13" i="118"/>
  <c r="L13" i="154"/>
  <c r="H15"/>
  <c r="F10"/>
  <c r="J14" i="176"/>
  <c r="P14" s="1"/>
  <c r="K29"/>
  <c r="Q29"/>
  <c r="D53" i="156"/>
  <c r="D54"/>
  <c r="D55"/>
  <c r="D56"/>
  <c r="D58"/>
  <c r="D59"/>
  <c r="D60"/>
  <c r="D61"/>
  <c r="D62"/>
  <c r="D63"/>
  <c r="I14" i="147"/>
  <c r="I19"/>
  <c r="M47" i="119"/>
  <c r="AC14" i="147"/>
  <c r="AC19"/>
  <c r="F73" i="187"/>
  <c r="Q16" i="147"/>
  <c r="L17" i="143"/>
  <c r="L14"/>
  <c r="K46" i="119"/>
  <c r="D46" s="1"/>
  <c r="R46" s="1"/>
  <c r="K45" i="118"/>
  <c r="D45" s="1"/>
  <c r="S45" s="1"/>
  <c r="Q14" i="147"/>
  <c r="AG16"/>
  <c r="AQ45" i="118"/>
  <c r="AJ45" s="1"/>
  <c r="AY45" s="1"/>
  <c r="BA45" s="1"/>
  <c r="F14" i="156" s="1"/>
  <c r="E14" s="1"/>
  <c r="AG14" i="147"/>
  <c r="Q19"/>
  <c r="AG19"/>
  <c r="F32" i="187"/>
  <c r="AP19" i="119"/>
  <c r="M38" i="171"/>
  <c r="H38" s="1"/>
  <c r="AO13" i="119"/>
  <c r="AH13" s="1"/>
  <c r="AS34" i="118"/>
  <c r="J35" i="156" s="1"/>
  <c r="AQ14" i="119"/>
  <c r="AL39"/>
  <c r="AQ37"/>
  <c r="AP38"/>
  <c r="F86" i="171"/>
  <c r="AT86"/>
  <c r="AZ86"/>
  <c r="AQ39" i="119"/>
  <c r="AS52" i="171"/>
  <c r="AY52"/>
  <c r="AS78"/>
  <c r="AY78"/>
  <c r="D65" i="187"/>
  <c r="F75"/>
  <c r="AP40" i="119"/>
  <c r="AO27"/>
  <c r="E73" i="187"/>
  <c r="E75"/>
  <c r="AO36" i="119"/>
  <c r="AH36" s="1"/>
  <c r="F65" i="187"/>
  <c r="AQ31" i="119"/>
  <c r="D32" i="118"/>
  <c r="S32" s="1"/>
  <c r="AQ32"/>
  <c r="AQ26" i="119"/>
  <c r="AP31" i="118"/>
  <c r="D30" i="119"/>
  <c r="R30" s="1"/>
  <c r="AN38" i="118"/>
  <c r="AU14"/>
  <c r="T27" i="119"/>
  <c r="S27" s="1"/>
  <c r="AG27" s="1"/>
  <c r="D21"/>
  <c r="R21" s="1"/>
  <c r="W13" i="118"/>
  <c r="U13"/>
  <c r="T13" s="1"/>
  <c r="AI13" s="1"/>
  <c r="V34" i="119"/>
  <c r="T34"/>
  <c r="S34"/>
  <c r="AG34" s="1"/>
  <c r="AL28" i="118"/>
  <c r="H10" i="189"/>
  <c r="N10"/>
  <c r="O12"/>
  <c r="I10"/>
  <c r="O10"/>
  <c r="M22" i="152"/>
  <c r="M26"/>
  <c r="M19"/>
  <c r="M27"/>
  <c r="M30"/>
  <c r="G41" i="176"/>
  <c r="K14"/>
  <c r="Q14" s="1"/>
  <c r="L29" i="154"/>
  <c r="H29"/>
  <c r="AQ85" i="171"/>
  <c r="AQ116"/>
  <c r="AP85"/>
  <c r="AR85"/>
  <c r="L11" i="172"/>
  <c r="Q25" i="176"/>
  <c r="G26"/>
  <c r="G18"/>
  <c r="L11"/>
  <c r="N22"/>
  <c r="P27"/>
  <c r="I26"/>
  <c r="G22"/>
  <c r="K22"/>
  <c r="O11"/>
  <c r="L14"/>
  <c r="I11"/>
  <c r="M19" i="171"/>
  <c r="M49" s="1"/>
  <c r="M85" s="1"/>
  <c r="I14" i="119"/>
  <c r="AM14"/>
  <c r="L64" i="154"/>
  <c r="R64"/>
  <c r="H21"/>
  <c r="L21"/>
  <c r="N21"/>
  <c r="I10" i="176"/>
  <c r="I33"/>
  <c r="I46"/>
  <c r="K11"/>
  <c r="L12"/>
  <c r="K26"/>
  <c r="F47" i="187"/>
  <c r="H64" i="154"/>
  <c r="Q11" i="176"/>
  <c r="O25" i="118"/>
  <c r="AS31" i="171"/>
  <c r="AY31"/>
  <c r="M27" i="154"/>
  <c r="S27"/>
  <c r="H13"/>
  <c r="I52" i="153"/>
  <c r="M52"/>
  <c r="H39"/>
  <c r="J10"/>
  <c r="F39"/>
  <c r="L39"/>
  <c r="B33" i="152"/>
  <c r="B34"/>
  <c r="B35"/>
  <c r="B36"/>
  <c r="B37"/>
  <c r="B38"/>
  <c r="B39"/>
  <c r="B40"/>
  <c r="B41"/>
  <c r="B42"/>
  <c r="B43"/>
  <c r="B44"/>
  <c r="J11"/>
  <c r="N11"/>
  <c r="M18"/>
  <c r="M24"/>
  <c r="K30" i="151"/>
  <c r="K29"/>
  <c r="K28"/>
  <c r="K18"/>
  <c r="K16"/>
  <c r="K14"/>
  <c r="K13"/>
  <c r="O12"/>
  <c r="E37"/>
  <c r="I37"/>
  <c r="E38" i="185"/>
  <c r="F29"/>
  <c r="F24"/>
  <c r="F14"/>
  <c r="I36" i="151"/>
  <c r="O36"/>
  <c r="F36"/>
  <c r="J36"/>
  <c r="P36" s="1"/>
  <c r="E34"/>
  <c r="K20"/>
  <c r="O23"/>
  <c r="J23"/>
  <c r="P23"/>
  <c r="I17"/>
  <c r="J12"/>
  <c r="P12"/>
  <c r="O13"/>
  <c r="K15"/>
  <c r="J10"/>
  <c r="P10"/>
  <c r="I27"/>
  <c r="J11"/>
  <c r="K22"/>
  <c r="P14"/>
  <c r="J13"/>
  <c r="P13"/>
  <c r="K32"/>
  <c r="F25"/>
  <c r="O14"/>
  <c r="K33"/>
  <c r="F31"/>
  <c r="I31"/>
  <c r="K21"/>
  <c r="F17"/>
  <c r="F27"/>
  <c r="K19"/>
  <c r="K24"/>
  <c r="L49" i="154"/>
  <c r="N49"/>
  <c r="N10" i="153"/>
  <c r="J39"/>
  <c r="N39"/>
  <c r="F35" i="185"/>
  <c r="F37" i="151"/>
  <c r="J37" s="1"/>
  <c r="P37" s="1"/>
  <c r="K27"/>
  <c r="K17"/>
  <c r="K12"/>
  <c r="P11"/>
  <c r="K11"/>
  <c r="K10"/>
  <c r="F38" i="185"/>
  <c r="J25" i="151"/>
  <c r="J31"/>
  <c r="K31"/>
  <c r="J17"/>
  <c r="J27"/>
  <c r="K25"/>
  <c r="K36"/>
  <c r="G19" i="154"/>
  <c r="G60"/>
  <c r="M60"/>
  <c r="S34"/>
  <c r="R32"/>
  <c r="N15"/>
  <c r="M38"/>
  <c r="S38"/>
  <c r="L60"/>
  <c r="N60"/>
  <c r="H60"/>
  <c r="M21"/>
  <c r="N27"/>
  <c r="N50"/>
  <c r="R26"/>
  <c r="R24"/>
  <c r="M28"/>
  <c r="K10"/>
  <c r="I54"/>
  <c r="I67"/>
  <c r="K67"/>
  <c r="H10"/>
  <c r="J23"/>
  <c r="J22"/>
  <c r="S37"/>
  <c r="M39"/>
  <c r="S39"/>
  <c r="Q23"/>
  <c r="P10"/>
  <c r="N36"/>
  <c r="G32"/>
  <c r="P32"/>
  <c r="N17"/>
  <c r="N64"/>
  <c r="G16"/>
  <c r="G13"/>
  <c r="M40"/>
  <c r="S40"/>
  <c r="J32"/>
  <c r="J31"/>
  <c r="M19"/>
  <c r="S19"/>
  <c r="K54"/>
  <c r="H19"/>
  <c r="L19"/>
  <c r="J52" i="156"/>
  <c r="D75" i="187"/>
  <c r="V49" i="171"/>
  <c r="R29" i="179"/>
  <c r="J60" i="156"/>
  <c r="M10" i="179"/>
  <c r="M14"/>
  <c r="S14"/>
  <c r="S10"/>
  <c r="AU85" i="171"/>
  <c r="AX91"/>
  <c r="D85"/>
  <c r="AJ90"/>
  <c r="E90"/>
  <c r="AS90"/>
  <c r="T90"/>
  <c r="Q90"/>
  <c r="Z90"/>
  <c r="AP90"/>
  <c r="D26" i="119"/>
  <c r="AO26"/>
  <c r="AH26" s="1"/>
  <c r="AP16"/>
  <c r="AT19" i="118"/>
  <c r="T35"/>
  <c r="AI35" s="1"/>
  <c r="AJ14" i="119"/>
  <c r="D40"/>
  <c r="AX85" i="171"/>
  <c r="AR19" i="118"/>
  <c r="G20" i="156" s="1"/>
  <c r="AQ26" i="118"/>
  <c r="AQ37"/>
  <c r="AR15"/>
  <c r="G16" i="156" s="1"/>
  <c r="AT27" i="118"/>
  <c r="AT29"/>
  <c r="AT43"/>
  <c r="G38"/>
  <c r="AT17"/>
  <c r="AQ20"/>
  <c r="AJ20" s="1"/>
  <c r="AQ23"/>
  <c r="AJ23" s="1"/>
  <c r="AT24"/>
  <c r="AS25"/>
  <c r="J26" i="156"/>
  <c r="AS33" i="118"/>
  <c r="J34" i="156" s="1"/>
  <c r="AT13" i="118"/>
  <c r="AS15"/>
  <c r="J16" i="156" s="1"/>
  <c r="AS46" i="118"/>
  <c r="AQ12"/>
  <c r="AJ12" s="1"/>
  <c r="AY12" s="1"/>
  <c r="BA12" s="1"/>
  <c r="F12" i="156" s="1"/>
  <c r="E12" s="1"/>
  <c r="AT25" i="118"/>
  <c r="AS28"/>
  <c r="J29" i="156" s="1"/>
  <c r="M30" i="154"/>
  <c r="R49" i="171"/>
  <c r="R85" s="1"/>
  <c r="R97" s="1"/>
  <c r="AP116"/>
  <c r="E39" i="187"/>
  <c r="L83" i="171"/>
  <c r="AR14" i="118"/>
  <c r="G15" i="156"/>
  <c r="AQ15" i="118"/>
  <c r="AJ15" s="1"/>
  <c r="AY15" s="1"/>
  <c r="BA15" s="1"/>
  <c r="F16" i="156" s="1"/>
  <c r="E16" s="1"/>
  <c r="AS43" i="118"/>
  <c r="J44" i="156" s="1"/>
  <c r="AQ33" i="119"/>
  <c r="J85" i="171"/>
  <c r="X85"/>
  <c r="X101"/>
  <c r="X91"/>
  <c r="AO31" i="119"/>
  <c r="AH31" s="1"/>
  <c r="AV31" s="1"/>
  <c r="AL31" i="118"/>
  <c r="AL32" i="119"/>
  <c r="AR16" i="118"/>
  <c r="G17" i="156" s="1"/>
  <c r="AR24" i="118"/>
  <c r="G25" i="156" s="1"/>
  <c r="AS37" i="118"/>
  <c r="J38" i="156" s="1"/>
  <c r="AP36" i="119"/>
  <c r="AO15"/>
  <c r="AH15" s="1"/>
  <c r="AO20"/>
  <c r="AH20" s="1"/>
  <c r="D23"/>
  <c r="AT26" i="118"/>
  <c r="AT32"/>
  <c r="AR32"/>
  <c r="G33" i="156" s="1"/>
  <c r="AO30" i="119"/>
  <c r="AH30" s="1"/>
  <c r="U37" i="118"/>
  <c r="T37" s="1"/>
  <c r="AI37" s="1"/>
  <c r="AO34"/>
  <c r="AM34" s="1"/>
  <c r="U32"/>
  <c r="T32" s="1"/>
  <c r="AI32" s="1"/>
  <c r="AR27"/>
  <c r="G28" i="156" s="1"/>
  <c r="AR37" i="118"/>
  <c r="G38" i="156" s="1"/>
  <c r="J40" i="118"/>
  <c r="J44" s="1"/>
  <c r="J48" s="1"/>
  <c r="AP17" i="119"/>
  <c r="AP18"/>
  <c r="AQ21"/>
  <c r="AQ24"/>
  <c r="AQ25"/>
  <c r="AP33"/>
  <c r="AO39"/>
  <c r="U41"/>
  <c r="U45" s="1"/>
  <c r="U50" s="1"/>
  <c r="AR116" i="171"/>
  <c r="AT21" i="118"/>
  <c r="AY21" s="1"/>
  <c r="BA21" s="1"/>
  <c r="F22" i="156" s="1"/>
  <c r="E22" s="1"/>
  <c r="AQ18" i="118"/>
  <c r="AJ18" s="1"/>
  <c r="H36" i="171"/>
  <c r="F36"/>
  <c r="AT36"/>
  <c r="AZ36"/>
  <c r="E86"/>
  <c r="AS86"/>
  <c r="AY86"/>
  <c r="AS12" i="118"/>
  <c r="J12" i="156" s="1"/>
  <c r="AQ34" i="118"/>
  <c r="AP15" i="119"/>
  <c r="AQ28"/>
  <c r="T35"/>
  <c r="S35" s="1"/>
  <c r="AG35" s="1"/>
  <c r="AS44" i="171"/>
  <c r="AY44"/>
  <c r="AJ44" i="119"/>
  <c r="AU108" i="171"/>
  <c r="AP38" i="118"/>
  <c r="D38" i="119"/>
  <c r="AL33" i="118"/>
  <c r="Z41" i="119"/>
  <c r="Z45" s="1"/>
  <c r="Z50" s="1"/>
  <c r="AQ29" i="118"/>
  <c r="AJ29" s="1"/>
  <c r="AQ25"/>
  <c r="AJ25" s="1"/>
  <c r="G43"/>
  <c r="AR13"/>
  <c r="G13" i="156" s="1"/>
  <c r="AR20" i="118"/>
  <c r="G21" i="156" s="1"/>
  <c r="AS21" i="118"/>
  <c r="J22" i="156"/>
  <c r="AS22" i="118"/>
  <c r="J23" i="156" s="1"/>
  <c r="AS35" i="118"/>
  <c r="J36" i="156"/>
  <c r="AT37" i="118"/>
  <c r="AO25" i="119"/>
  <c r="AH25" s="1"/>
  <c r="AC85" i="171"/>
  <c r="AC108"/>
  <c r="AQ19" i="118"/>
  <c r="AJ19" s="1"/>
  <c r="AO16" i="119"/>
  <c r="AH16" s="1"/>
  <c r="AM35"/>
  <c r="AK35" s="1"/>
  <c r="AR22" i="118"/>
  <c r="G23" i="156" s="1"/>
  <c r="AR35" i="118"/>
  <c r="G36" i="156" s="1"/>
  <c r="AS38" i="118"/>
  <c r="J39" i="156" s="1"/>
  <c r="AA85" i="171"/>
  <c r="AA106"/>
  <c r="O40" i="118"/>
  <c r="O44" s="1"/>
  <c r="Y49" i="171"/>
  <c r="AY121"/>
  <c r="AF85"/>
  <c r="AZ48"/>
  <c r="AT81"/>
  <c r="AZ81"/>
  <c r="H41" i="119"/>
  <c r="H45" s="1"/>
  <c r="H50" s="1"/>
  <c r="R22"/>
  <c r="R47"/>
  <c r="AO46"/>
  <c r="AH46"/>
  <c r="AV46" s="1"/>
  <c r="M64" i="154"/>
  <c r="S64"/>
  <c r="J11" i="172"/>
  <c r="AT101" i="171"/>
  <c r="AZ101"/>
  <c r="AT13" i="119"/>
  <c r="H52" i="154"/>
  <c r="S30" i="179"/>
  <c r="L30"/>
  <c r="H30"/>
  <c r="O30"/>
  <c r="Q30"/>
  <c r="N30"/>
  <c r="R30"/>
  <c r="AT43" i="119"/>
  <c r="AU25" i="118"/>
  <c r="AU20" i="119"/>
  <c r="AU25"/>
  <c r="AU16"/>
  <c r="L11" i="190"/>
  <c r="K46" i="151"/>
  <c r="K51"/>
  <c r="K43"/>
  <c r="K45"/>
  <c r="K49"/>
  <c r="J45"/>
  <c r="D73" i="187"/>
  <c r="AX108" i="171"/>
  <c r="AT105"/>
  <c r="AZ105"/>
  <c r="F21" i="187"/>
  <c r="F67"/>
  <c r="AZ121" i="171"/>
  <c r="AF112"/>
  <c r="D34" i="187"/>
  <c r="E11" i="146"/>
  <c r="T100" i="171"/>
  <c r="V85"/>
  <c r="AS108"/>
  <c r="AY108"/>
  <c r="AD91"/>
  <c r="AT106"/>
  <c r="AZ106"/>
  <c r="AA91"/>
  <c r="F25" i="187"/>
  <c r="AC91" i="171"/>
  <c r="AF91"/>
  <c r="AF108"/>
  <c r="F26" i="187"/>
  <c r="AT107" i="171"/>
  <c r="AZ107"/>
  <c r="F68"/>
  <c r="AZ68"/>
  <c r="AY122"/>
  <c r="E68" i="187"/>
  <c r="Y85" i="171"/>
  <c r="W101"/>
  <c r="E26" i="187"/>
  <c r="AS107" i="171"/>
  <c r="AY107"/>
  <c r="AB107"/>
  <c r="F34" i="187"/>
  <c r="AT112" i="171"/>
  <c r="AZ112"/>
  <c r="F15" i="187"/>
  <c r="F13" s="1"/>
  <c r="F11" s="1"/>
  <c r="AT100" i="171"/>
  <c r="AZ100"/>
  <c r="U92"/>
  <c r="U91"/>
  <c r="AK91"/>
  <c r="F61" i="187"/>
  <c r="AT114" i="171"/>
  <c r="AZ114"/>
  <c r="AL85"/>
  <c r="AJ114"/>
  <c r="AS112"/>
  <c r="AY112"/>
  <c r="E34" i="187"/>
  <c r="AN39" i="119"/>
  <c r="AK39" s="1"/>
  <c r="G39"/>
  <c r="Z106" i="171"/>
  <c r="AB85"/>
  <c r="AT108"/>
  <c r="AZ108"/>
  <c r="AE91"/>
  <c r="D39" i="187"/>
  <c r="F83" i="171"/>
  <c r="AZ83"/>
  <c r="W105"/>
  <c r="AS116"/>
  <c r="AY116"/>
  <c r="G14" i="119"/>
  <c r="E14" s="1"/>
  <c r="AL26" i="118"/>
  <c r="AK26" s="1"/>
  <c r="AJ26" s="1"/>
  <c r="AY26" s="1"/>
  <c r="BA26" s="1"/>
  <c r="F27" i="156" s="1"/>
  <c r="E27" s="1"/>
  <c r="AL49" i="171"/>
  <c r="AP91"/>
  <c r="AR91"/>
  <c r="T38" i="119"/>
  <c r="S38" s="1"/>
  <c r="AG38" s="1"/>
  <c r="AU34"/>
  <c r="AS14" i="118"/>
  <c r="J15" i="156" s="1"/>
  <c r="AR17" i="118"/>
  <c r="G18" i="156" s="1"/>
  <c r="AT20" i="118"/>
  <c r="AS30"/>
  <c r="J31" i="156" s="1"/>
  <c r="AO23" i="119"/>
  <c r="AH23"/>
  <c r="AT39"/>
  <c r="AU21"/>
  <c r="AU26"/>
  <c r="S37" i="118"/>
  <c r="AD41" i="119"/>
  <c r="AD45" s="1"/>
  <c r="AD50" s="1"/>
  <c r="Y105" i="171"/>
  <c r="E21" i="187"/>
  <c r="AS105" i="171"/>
  <c r="AY105"/>
  <c r="F11" i="146"/>
  <c r="E22"/>
  <c r="AS100" i="171"/>
  <c r="T92"/>
  <c r="E15" i="187"/>
  <c r="E13" s="1"/>
  <c r="V100" i="171"/>
  <c r="E61" i="187"/>
  <c r="AJ91" i="171"/>
  <c r="AL91"/>
  <c r="AL114"/>
  <c r="AS114"/>
  <c r="AY114"/>
  <c r="F20" i="187"/>
  <c r="F24"/>
  <c r="AS106" i="171"/>
  <c r="AY106"/>
  <c r="Z91"/>
  <c r="AB91"/>
  <c r="E25" i="187"/>
  <c r="E27" s="1"/>
  <c r="AB106" i="171"/>
  <c r="W91"/>
  <c r="Y91"/>
  <c r="Y101"/>
  <c r="AS101"/>
  <c r="AY101"/>
  <c r="F22" i="146"/>
  <c r="F10"/>
  <c r="F20" s="1"/>
  <c r="AY100" i="171"/>
  <c r="T91"/>
  <c r="V91"/>
  <c r="V92"/>
  <c r="O54" i="154"/>
  <c r="O67"/>
  <c r="N39" i="151"/>
  <c r="Q31" i="154"/>
  <c r="R13"/>
  <c r="O10"/>
  <c r="G23"/>
  <c r="M23"/>
  <c r="N41"/>
  <c r="G42"/>
  <c r="M42"/>
  <c r="S42"/>
  <c r="F31"/>
  <c r="R19"/>
  <c r="F22"/>
  <c r="H22" s="1"/>
  <c r="N19"/>
  <c r="M20"/>
  <c r="S20"/>
  <c r="P23"/>
  <c r="M13"/>
  <c r="G10"/>
  <c r="G22"/>
  <c r="M22"/>
  <c r="H61"/>
  <c r="L61"/>
  <c r="L31"/>
  <c r="H31"/>
  <c r="AR49" i="119"/>
  <c r="F54" i="154"/>
  <c r="F67" s="1"/>
  <c r="P54"/>
  <c r="P67"/>
  <c r="J54"/>
  <c r="J67"/>
  <c r="M32"/>
  <c r="M16"/>
  <c r="N13"/>
  <c r="R49"/>
  <c r="N16"/>
  <c r="G61"/>
  <c r="M61"/>
  <c r="J54" i="156"/>
  <c r="L10" i="154"/>
  <c r="N48"/>
  <c r="G11" i="172"/>
  <c r="F11"/>
  <c r="S22" i="154"/>
  <c r="Q10"/>
  <c r="G59"/>
  <c r="G57"/>
  <c r="M57"/>
  <c r="F44" i="187"/>
  <c r="S32" i="154"/>
  <c r="M10"/>
  <c r="S10"/>
  <c r="S13"/>
  <c r="J50" i="156"/>
  <c r="R10" i="154"/>
  <c r="N10"/>
  <c r="M59"/>
  <c r="J55" i="156"/>
  <c r="R31" i="154"/>
  <c r="N31"/>
  <c r="N61"/>
  <c r="L59"/>
  <c r="H59"/>
  <c r="H54"/>
  <c r="L54"/>
  <c r="S23"/>
  <c r="F43" i="187"/>
  <c r="Q54" i="154"/>
  <c r="Q67"/>
  <c r="L57"/>
  <c r="H57"/>
  <c r="N59"/>
  <c r="N52" i="151"/>
  <c r="N57" i="154"/>
  <c r="N33" i="176"/>
  <c r="K11" i="172"/>
  <c r="Q16" i="176"/>
  <c r="F48" i="187"/>
  <c r="C13" i="172"/>
  <c r="F42" i="187"/>
  <c r="Q22" i="176"/>
  <c r="P18"/>
  <c r="L18"/>
  <c r="L43"/>
  <c r="D42" i="187"/>
  <c r="D40" s="1"/>
  <c r="D47"/>
  <c r="Q26" i="176"/>
  <c r="K18"/>
  <c r="Q18"/>
  <c r="D11" i="172"/>
  <c r="F74" i="187"/>
  <c r="N46" i="176"/>
  <c r="O10"/>
  <c r="M33"/>
  <c r="M46"/>
  <c r="D74" i="187"/>
  <c r="D70" s="1"/>
  <c r="O33" i="176"/>
  <c r="O46"/>
  <c r="AL49" i="119"/>
  <c r="AO49"/>
  <c r="C32" i="187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70"/>
  <c r="C71"/>
  <c r="C72"/>
  <c r="C73"/>
  <c r="C74"/>
  <c r="C75"/>
  <c r="C77"/>
  <c r="C112" i="171"/>
  <c r="C113"/>
  <c r="C114"/>
  <c r="C115"/>
  <c r="C116"/>
  <c r="C117"/>
  <c r="C118"/>
  <c r="C119"/>
  <c r="C120"/>
  <c r="C121"/>
  <c r="C122"/>
  <c r="AS104"/>
  <c r="AY104"/>
  <c r="S23" i="118"/>
  <c r="AI25"/>
  <c r="AM31"/>
  <c r="G34" i="119"/>
  <c r="E34" s="1"/>
  <c r="D34" s="1"/>
  <c r="R34" s="1"/>
  <c r="P85" i="171"/>
  <c r="M94"/>
  <c r="AT94"/>
  <c r="AZ94"/>
  <c r="O92"/>
  <c r="O91"/>
  <c r="P49"/>
  <c r="K85"/>
  <c r="J92"/>
  <c r="J91"/>
  <c r="F12" i="187"/>
  <c r="AT93" i="171"/>
  <c r="AZ93"/>
  <c r="AS81"/>
  <c r="AY81"/>
  <c r="E83"/>
  <c r="K83"/>
  <c r="AR12" i="118"/>
  <c r="L40"/>
  <c r="L44" s="1"/>
  <c r="L48" s="1"/>
  <c r="AQ17"/>
  <c r="AJ17"/>
  <c r="AY17" s="1"/>
  <c r="BA17" s="1"/>
  <c r="F18" i="156" s="1"/>
  <c r="E18" s="1"/>
  <c r="D17" i="118"/>
  <c r="S17"/>
  <c r="D36"/>
  <c r="S36"/>
  <c r="AQ36"/>
  <c r="AJ36"/>
  <c r="AY36" s="1"/>
  <c r="BA36" s="1"/>
  <c r="F37" i="156" s="1"/>
  <c r="E37" s="1"/>
  <c r="F40" i="118"/>
  <c r="F44" s="1"/>
  <c r="E38"/>
  <c r="D38" s="1"/>
  <c r="S38" s="1"/>
  <c r="AL38"/>
  <c r="AQ30"/>
  <c r="AJ30" s="1"/>
  <c r="T30"/>
  <c r="AI30" s="1"/>
  <c r="AO19" i="119"/>
  <c r="AH19" s="1"/>
  <c r="D19"/>
  <c r="R19" s="1"/>
  <c r="AP26"/>
  <c r="AP28"/>
  <c r="AJ39"/>
  <c r="AI39" s="1"/>
  <c r="AH39" s="1"/>
  <c r="F41"/>
  <c r="F45" s="1"/>
  <c r="F50" s="1"/>
  <c r="AJ33"/>
  <c r="AI33"/>
  <c r="T33"/>
  <c r="S33" s="1"/>
  <c r="AG33" s="1"/>
  <c r="E43" i="118"/>
  <c r="D43" s="1"/>
  <c r="S43" s="1"/>
  <c r="AL43"/>
  <c r="G44" i="119"/>
  <c r="E44"/>
  <c r="D44" s="1"/>
  <c r="R44" s="1"/>
  <c r="AL44"/>
  <c r="AK44" s="1"/>
  <c r="AI44" s="1"/>
  <c r="AH44" s="1"/>
  <c r="I41"/>
  <c r="I45" s="1"/>
  <c r="AM34"/>
  <c r="AX14" i="118"/>
  <c r="R40"/>
  <c r="R44" s="1"/>
  <c r="R48" s="1"/>
  <c r="AG40"/>
  <c r="AG44" s="1"/>
  <c r="AG48" s="1"/>
  <c r="AW28"/>
  <c r="AY19"/>
  <c r="BA19" s="1"/>
  <c r="F20" i="156" s="1"/>
  <c r="E20" s="1"/>
  <c r="K40" i="118"/>
  <c r="K44" s="1"/>
  <c r="K48" s="1"/>
  <c r="D12"/>
  <c r="AL29" i="119"/>
  <c r="AK29" s="1"/>
  <c r="W41"/>
  <c r="W45" s="1"/>
  <c r="W50" s="1"/>
  <c r="V29"/>
  <c r="L38" i="171"/>
  <c r="L49" s="1"/>
  <c r="L85" s="1"/>
  <c r="S38"/>
  <c r="I33" i="118"/>
  <c r="Q49" i="171"/>
  <c r="S49" s="1"/>
  <c r="P40" i="118"/>
  <c r="P44" s="1"/>
  <c r="P48" s="1"/>
  <c r="AV31"/>
  <c r="R38" i="119"/>
  <c r="AS38"/>
  <c r="AO42"/>
  <c r="AH42"/>
  <c r="AV42" s="1"/>
  <c r="S42"/>
  <c r="AG42"/>
  <c r="N40" i="118"/>
  <c r="N44" s="1"/>
  <c r="N48" s="1"/>
  <c r="AT30"/>
  <c r="V40"/>
  <c r="V44" s="1"/>
  <c r="AL34"/>
  <c r="AK34"/>
  <c r="AJ34" s="1"/>
  <c r="U34"/>
  <c r="T34"/>
  <c r="AI34" s="1"/>
  <c r="AO24" i="119"/>
  <c r="AH24" s="1"/>
  <c r="S24"/>
  <c r="AG24" s="1"/>
  <c r="D35" i="118"/>
  <c r="S35" s="1"/>
  <c r="AQ35"/>
  <c r="AJ35"/>
  <c r="D39"/>
  <c r="S39" s="1"/>
  <c r="AQ39"/>
  <c r="AJ39" s="1"/>
  <c r="AY39" s="1"/>
  <c r="BA39" s="1"/>
  <c r="F40" i="156" s="1"/>
  <c r="E40" s="1"/>
  <c r="AT14" i="118"/>
  <c r="AD40"/>
  <c r="AD44"/>
  <c r="AD48" s="1"/>
  <c r="Z40"/>
  <c r="Z44" s="1"/>
  <c r="Z48" s="1"/>
  <c r="AP28"/>
  <c r="AP40" s="1"/>
  <c r="D17" i="119"/>
  <c r="R17" s="1"/>
  <c r="AO17"/>
  <c r="AH17" s="1"/>
  <c r="AV17" s="1"/>
  <c r="AP13"/>
  <c r="AA41"/>
  <c r="AA45" s="1"/>
  <c r="AA50" s="1"/>
  <c r="AO37"/>
  <c r="AH37" s="1"/>
  <c r="S37"/>
  <c r="AG37" s="1"/>
  <c r="Y40" i="118"/>
  <c r="Y44" s="1"/>
  <c r="Y48" s="1"/>
  <c r="AO38"/>
  <c r="AU15" i="119"/>
  <c r="Q41"/>
  <c r="Q45"/>
  <c r="Q50" s="1"/>
  <c r="M40" i="118"/>
  <c r="M44" s="1"/>
  <c r="M48" s="1"/>
  <c r="AH40"/>
  <c r="AH44" s="1"/>
  <c r="AH48" s="1"/>
  <c r="O41" i="119"/>
  <c r="O45" s="1"/>
  <c r="O50" s="1"/>
  <c r="AA40" i="118"/>
  <c r="AA44"/>
  <c r="AA48" s="1"/>
  <c r="AB40"/>
  <c r="AB44"/>
  <c r="AB48" s="1"/>
  <c r="AV38"/>
  <c r="AQ14"/>
  <c r="D14"/>
  <c r="S14"/>
  <c r="AQ24"/>
  <c r="AJ24"/>
  <c r="T24"/>
  <c r="AI24" s="1"/>
  <c r="K41" i="119"/>
  <c r="K45" s="1"/>
  <c r="K50" s="1"/>
  <c r="AO14"/>
  <c r="D18"/>
  <c r="R18" s="1"/>
  <c r="AO18"/>
  <c r="AH18"/>
  <c r="AV18" s="1"/>
  <c r="AQ27"/>
  <c r="M41"/>
  <c r="M45" s="1"/>
  <c r="D33"/>
  <c r="R33" s="1"/>
  <c r="AO33"/>
  <c r="AG22"/>
  <c r="AB41"/>
  <c r="AB45" s="1"/>
  <c r="AB50" s="1"/>
  <c r="X40" i="118"/>
  <c r="X44" s="1"/>
  <c r="X48" s="1"/>
  <c r="W28"/>
  <c r="U28" s="1"/>
  <c r="AN28"/>
  <c r="AN40" s="1"/>
  <c r="AN44" s="1"/>
  <c r="AN48" s="1"/>
  <c r="AQ41"/>
  <c r="AJ41" s="1"/>
  <c r="AY41" s="1"/>
  <c r="BA41"/>
  <c r="F42" i="156" s="1"/>
  <c r="E42" s="1"/>
  <c r="D41" i="118"/>
  <c r="S41" s="1"/>
  <c r="N26" i="119"/>
  <c r="AI16" i="118"/>
  <c r="AQ27"/>
  <c r="AJ27"/>
  <c r="AY27" s="1"/>
  <c r="BA27" s="1"/>
  <c r="F28" i="156" s="1"/>
  <c r="E28" s="1"/>
  <c r="AQ16" i="118"/>
  <c r="AJ16" s="1"/>
  <c r="AY16" s="1"/>
  <c r="BA16" s="1"/>
  <c r="F17" i="156" s="1"/>
  <c r="E17" s="1"/>
  <c r="AQ22" i="118"/>
  <c r="AJ22" s="1"/>
  <c r="R40" i="119"/>
  <c r="AT35" i="118"/>
  <c r="AQ38"/>
  <c r="L41" i="119"/>
  <c r="L45" s="1"/>
  <c r="L50" s="1"/>
  <c r="P41"/>
  <c r="P45" s="1"/>
  <c r="P50" s="1"/>
  <c r="W40" i="118"/>
  <c r="W44" s="1"/>
  <c r="W48" s="1"/>
  <c r="R23" i="119"/>
  <c r="H19" i="171"/>
  <c r="R31" i="119"/>
  <c r="S44"/>
  <c r="AG44" s="1"/>
  <c r="AU14"/>
  <c r="AU30"/>
  <c r="R24"/>
  <c r="AU28"/>
  <c r="E39"/>
  <c r="D39" s="1"/>
  <c r="R39" s="1"/>
  <c r="AK34"/>
  <c r="AT15"/>
  <c r="L10" i="191"/>
  <c r="K10"/>
  <c r="R13" i="119"/>
  <c r="AL41"/>
  <c r="AL45" s="1"/>
  <c r="AL50" s="1"/>
  <c r="E35"/>
  <c r="D35" s="1"/>
  <c r="R35" s="1"/>
  <c r="AM115" i="171"/>
  <c r="AS115"/>
  <c r="AY115"/>
  <c r="AO49"/>
  <c r="AN91"/>
  <c r="AT115"/>
  <c r="AZ115"/>
  <c r="F52" i="187"/>
  <c r="AT116" i="171"/>
  <c r="AZ116"/>
  <c r="F39" i="187"/>
  <c r="AQ91" i="171"/>
  <c r="L10" i="190"/>
  <c r="L13"/>
  <c r="F53" i="187"/>
  <c r="P94" i="171"/>
  <c r="AH113"/>
  <c r="AM28" i="118"/>
  <c r="AK28" s="1"/>
  <c r="AJ14"/>
  <c r="AY14" s="1"/>
  <c r="BA14" s="1"/>
  <c r="F15" i="156" s="1"/>
  <c r="E15" s="1"/>
  <c r="AH33" i="119"/>
  <c r="AO33" i="118"/>
  <c r="G33"/>
  <c r="E33" s="1"/>
  <c r="D33" s="1"/>
  <c r="S33" s="1"/>
  <c r="G12" i="156"/>
  <c r="Q85" i="171"/>
  <c r="Q97"/>
  <c r="T29" i="119"/>
  <c r="F19" i="171"/>
  <c r="AT19" s="1"/>
  <c r="AZ19" s="1"/>
  <c r="N41" i="119"/>
  <c r="N45" s="1"/>
  <c r="N50" s="1"/>
  <c r="S12" i="118"/>
  <c r="F48"/>
  <c r="AO85" i="171"/>
  <c r="AM91"/>
  <c r="AO91"/>
  <c r="AO115"/>
  <c r="E52" i="187"/>
  <c r="S29" i="119"/>
  <c r="AG29" s="1"/>
  <c r="AS93" i="171"/>
  <c r="AY93"/>
  <c r="K93"/>
  <c r="I92"/>
  <c r="AT96"/>
  <c r="AZ96"/>
  <c r="AS94"/>
  <c r="N92"/>
  <c r="N96"/>
  <c r="AZ117"/>
  <c r="F64" i="187"/>
  <c r="E64"/>
  <c r="AY117" i="171"/>
  <c r="M96"/>
  <c r="K92"/>
  <c r="I91"/>
  <c r="K91"/>
  <c r="L96"/>
  <c r="P96"/>
  <c r="AS96"/>
  <c r="AY96"/>
  <c r="AY94"/>
  <c r="P92"/>
  <c r="N91"/>
  <c r="P91"/>
  <c r="G31" i="154"/>
  <c r="M31"/>
  <c r="S31"/>
  <c r="S48" i="119"/>
  <c r="AG48" s="1"/>
  <c r="AO48"/>
  <c r="AH48" s="1"/>
  <c r="AV48" s="1"/>
  <c r="AQ47" i="118"/>
  <c r="T47"/>
  <c r="F17" i="187"/>
  <c r="Z12" i="186"/>
  <c r="M16"/>
  <c r="E20" i="187"/>
  <c r="E17" s="1"/>
  <c r="AI47" i="118"/>
  <c r="AJ47"/>
  <c r="AY47"/>
  <c r="BA47" s="1"/>
  <c r="F45" i="156" s="1"/>
  <c r="E45" s="1"/>
  <c r="B47" i="152"/>
  <c r="B52" i="153"/>
  <c r="B46" i="176"/>
  <c r="B67" i="154"/>
  <c r="B30" i="179"/>
  <c r="M52" i="154"/>
  <c r="S52" s="1"/>
  <c r="G49"/>
  <c r="G54" s="1"/>
  <c r="M54" s="1"/>
  <c r="S54" s="1"/>
  <c r="H67"/>
  <c r="L67"/>
  <c r="N67" s="1"/>
  <c r="N52"/>
  <c r="J41" i="176"/>
  <c r="G33"/>
  <c r="K33" s="1"/>
  <c r="F38" i="187" s="1"/>
  <c r="K10" i="176"/>
  <c r="Q10"/>
  <c r="J51" i="156"/>
  <c r="F10" i="176"/>
  <c r="J10" s="1"/>
  <c r="P10" s="1"/>
  <c r="G52" i="151"/>
  <c r="B52"/>
  <c r="O48"/>
  <c r="O37"/>
  <c r="K37"/>
  <c r="F47"/>
  <c r="J47" s="1"/>
  <c r="P47" s="1"/>
  <c r="F48"/>
  <c r="F70" i="187"/>
  <c r="Y16" i="186"/>
  <c r="E71" i="187"/>
  <c r="E70" s="1"/>
  <c r="M49" i="154"/>
  <c r="S49" s="1"/>
  <c r="R67"/>
  <c r="J38" i="176"/>
  <c r="P38" s="1"/>
  <c r="P41"/>
  <c r="L41"/>
  <c r="J48" i="151"/>
  <c r="P48" s="1"/>
  <c r="I49" i="119"/>
  <c r="G67" i="154"/>
  <c r="M67" s="1"/>
  <c r="S67" s="1"/>
  <c r="L38" i="176"/>
  <c r="L10"/>
  <c r="AM41" i="119"/>
  <c r="AM45" s="1"/>
  <c r="AK14"/>
  <c r="AI14" s="1"/>
  <c r="S85" i="171"/>
  <c r="I40" i="118"/>
  <c r="I44" s="1"/>
  <c r="I48" s="1"/>
  <c r="M97" i="171"/>
  <c r="AT97"/>
  <c r="AZ97" s="1"/>
  <c r="F38"/>
  <c r="S97"/>
  <c r="Q99"/>
  <c r="L99" s="1"/>
  <c r="D35" i="187"/>
  <c r="D31" s="1"/>
  <c r="E35"/>
  <c r="E31" s="1"/>
  <c r="S99" i="171"/>
  <c r="AC41" i="119"/>
  <c r="AC45" s="1"/>
  <c r="AC50" s="1"/>
  <c r="O48" i="118"/>
  <c r="F56" i="187"/>
  <c r="AT113" i="171"/>
  <c r="AZ113"/>
  <c r="AH91"/>
  <c r="AI85"/>
  <c r="AG113"/>
  <c r="AI113"/>
  <c r="AG91"/>
  <c r="AS113"/>
  <c r="AY113"/>
  <c r="E56" i="187"/>
  <c r="AI91" i="171"/>
  <c r="G24" i="156" l="1"/>
  <c r="AY23" i="118"/>
  <c r="BA23" s="1"/>
  <c r="F24" i="156" s="1"/>
  <c r="E24" s="1"/>
  <c r="AJ28" i="118"/>
  <c r="G19" i="156"/>
  <c r="AR40" i="118"/>
  <c r="AR44" s="1"/>
  <c r="AR48" s="1"/>
  <c r="T28"/>
  <c r="AI28" s="1"/>
  <c r="AV13" i="119"/>
  <c r="AI34"/>
  <c r="AH34" s="1"/>
  <c r="AV34" s="1"/>
  <c r="G38" i="171"/>
  <c r="E38" s="1"/>
  <c r="AS38" s="1"/>
  <c r="AY38" s="1"/>
  <c r="L22" i="154"/>
  <c r="AV16" i="119"/>
  <c r="C12" i="172"/>
  <c r="C11" s="1"/>
  <c r="AS13" i="118"/>
  <c r="AS18"/>
  <c r="J19" i="156" s="1"/>
  <c r="AS26" i="118"/>
  <c r="J27" i="156" s="1"/>
  <c r="AS29" i="118"/>
  <c r="J30" i="156" s="1"/>
  <c r="E31" i="118"/>
  <c r="D31" s="1"/>
  <c r="S31" s="1"/>
  <c r="AC40"/>
  <c r="AC44" s="1"/>
  <c r="AC48" s="1"/>
  <c r="AV21" i="119"/>
  <c r="AO40"/>
  <c r="AG23"/>
  <c r="AG25"/>
  <c r="AH27"/>
  <c r="D34" i="118"/>
  <c r="S34" s="1"/>
  <c r="AT38" i="119"/>
  <c r="AQ42" i="118"/>
  <c r="AJ42" s="1"/>
  <c r="AY42" s="1"/>
  <c r="BA42" s="1"/>
  <c r="F43" i="156" s="1"/>
  <c r="E43" s="1"/>
  <c r="AX29" i="118"/>
  <c r="AY29" s="1"/>
  <c r="BA29" s="1"/>
  <c r="F30" i="156" s="1"/>
  <c r="E30" s="1"/>
  <c r="AU19" i="119"/>
  <c r="AU41" s="1"/>
  <c r="AU45" s="1"/>
  <c r="AU50" s="1"/>
  <c r="AF41"/>
  <c r="AF45" s="1"/>
  <c r="AF50" s="1"/>
  <c r="AV28" i="118"/>
  <c r="AV40" s="1"/>
  <c r="AV44" s="1"/>
  <c r="AV48" s="1"/>
  <c r="AS41" i="119"/>
  <c r="AS45" s="1"/>
  <c r="AS50" s="1"/>
  <c r="AY22" i="118"/>
  <c r="BA22" s="1"/>
  <c r="F23" i="156" s="1"/>
  <c r="E23" s="1"/>
  <c r="AY24" i="118"/>
  <c r="BA24" s="1"/>
  <c r="F25" i="156" s="1"/>
  <c r="E25" s="1"/>
  <c r="AV30" i="119"/>
  <c r="AM33" i="118"/>
  <c r="AK33" s="1"/>
  <c r="AJ33" s="1"/>
  <c r="AY33" s="1"/>
  <c r="BA33" s="1"/>
  <c r="F34" i="156" s="1"/>
  <c r="E34" s="1"/>
  <c r="AS17" i="118"/>
  <c r="J18" i="156" s="1"/>
  <c r="S19" i="118"/>
  <c r="S27"/>
  <c r="AI27"/>
  <c r="AI29"/>
  <c r="AJ32"/>
  <c r="R15" i="119"/>
  <c r="R16"/>
  <c r="AP23"/>
  <c r="AP24"/>
  <c r="AP25"/>
  <c r="AV25" s="1"/>
  <c r="AQ36"/>
  <c r="AV36" s="1"/>
  <c r="AQ44"/>
  <c r="AV44" s="1"/>
  <c r="AG20"/>
  <c r="Q40" i="118"/>
  <c r="Q44" s="1"/>
  <c r="Q48" s="1"/>
  <c r="AU37" i="119"/>
  <c r="AV37" s="1"/>
  <c r="AU39"/>
  <c r="AE41"/>
  <c r="AE45" s="1"/>
  <c r="AE50" s="1"/>
  <c r="AT92" i="171"/>
  <c r="AZ92" s="1"/>
  <c r="AS99"/>
  <c r="AY99" s="1"/>
  <c r="Q33" i="176"/>
  <c r="AV15" i="119"/>
  <c r="AP44" i="118"/>
  <c r="AP48" s="1"/>
  <c r="AV24" i="119"/>
  <c r="AV39"/>
  <c r="F40" i="187"/>
  <c r="AV23" i="119"/>
  <c r="H49" i="171"/>
  <c r="H85" s="1"/>
  <c r="S15" i="118"/>
  <c r="AQ19" i="119"/>
  <c r="AQ41" s="1"/>
  <c r="AQ45" s="1"/>
  <c r="AQ38"/>
  <c r="AG17"/>
  <c r="AG18"/>
  <c r="AM43" i="118"/>
  <c r="AK43" s="1"/>
  <c r="AJ43" s="1"/>
  <c r="U38"/>
  <c r="T38" s="1"/>
  <c r="AI38" s="1"/>
  <c r="AX20"/>
  <c r="AY20" s="1"/>
  <c r="BA20" s="1"/>
  <c r="F21" i="156" s="1"/>
  <c r="E21" s="1"/>
  <c r="AX34" i="118"/>
  <c r="AX35"/>
  <c r="AR38" i="119"/>
  <c r="AU33"/>
  <c r="AV33" s="1"/>
  <c r="AT14"/>
  <c r="AT41" s="1"/>
  <c r="AT45" s="1"/>
  <c r="AT50" s="1"/>
  <c r="F27" i="187"/>
  <c r="AY18" i="118"/>
  <c r="BA18" s="1"/>
  <c r="F19" i="156" s="1"/>
  <c r="E19" s="1"/>
  <c r="AW43" i="118"/>
  <c r="AI29" i="119"/>
  <c r="AH29" s="1"/>
  <c r="AV29" s="1"/>
  <c r="AH14"/>
  <c r="AM49"/>
  <c r="AM50" s="1"/>
  <c r="R54" i="154"/>
  <c r="N54"/>
  <c r="G13" i="118"/>
  <c r="AO13"/>
  <c r="AO40" s="1"/>
  <c r="AO44" s="1"/>
  <c r="AO48" s="1"/>
  <c r="AG47" i="119"/>
  <c r="AQ47"/>
  <c r="J41"/>
  <c r="J45" s="1"/>
  <c r="AN32"/>
  <c r="G32"/>
  <c r="F39" i="151"/>
  <c r="J34"/>
  <c r="P34" s="1"/>
  <c r="T40" i="118"/>
  <c r="AI12"/>
  <c r="AI40" s="1"/>
  <c r="F33" i="176"/>
  <c r="I50" i="119"/>
  <c r="E11" i="187"/>
  <c r="E10" s="1"/>
  <c r="E77" s="1"/>
  <c r="AM38" i="118"/>
  <c r="AK38" s="1"/>
  <c r="AJ38" s="1"/>
  <c r="AY38" s="1"/>
  <c r="BA38" s="1"/>
  <c r="F39" i="156" s="1"/>
  <c r="E39" s="1"/>
  <c r="AL40" i="118"/>
  <c r="AL44" s="1"/>
  <c r="AH38" i="119"/>
  <c r="AV38" s="1"/>
  <c r="AW40" i="118"/>
  <c r="AW44" s="1"/>
  <c r="AW48" s="1"/>
  <c r="AR26" i="119"/>
  <c r="R26"/>
  <c r="V48" i="118"/>
  <c r="U44"/>
  <c r="I34" i="151"/>
  <c r="E39"/>
  <c r="E47"/>
  <c r="R29" i="154"/>
  <c r="N29"/>
  <c r="E24" i="187"/>
  <c r="AY35" i="118"/>
  <c r="BA35" s="1"/>
  <c r="F36" i="156" s="1"/>
  <c r="E36" s="1"/>
  <c r="AV28" i="119"/>
  <c r="AP41"/>
  <c r="AP45" s="1"/>
  <c r="AP50" s="1"/>
  <c r="AI35"/>
  <c r="AH35" s="1"/>
  <c r="AV35" s="1"/>
  <c r="F49" i="171"/>
  <c r="AT38"/>
  <c r="AZ38" s="1"/>
  <c r="F44" i="151"/>
  <c r="J49" i="119"/>
  <c r="AN49" s="1"/>
  <c r="AK49" s="1"/>
  <c r="AI49" s="1"/>
  <c r="AH49" s="1"/>
  <c r="D14"/>
  <c r="R14" s="1"/>
  <c r="G38" i="176"/>
  <c r="K41"/>
  <c r="Q41" s="1"/>
  <c r="G31" i="156"/>
  <c r="G41" s="1"/>
  <c r="G46" s="1"/>
  <c r="AY30" i="118"/>
  <c r="BA30" s="1"/>
  <c r="F31" i="156" s="1"/>
  <c r="E31" s="1"/>
  <c r="AV20" i="119"/>
  <c r="AK31" i="118"/>
  <c r="AJ31" s="1"/>
  <c r="AY31" s="1"/>
  <c r="BA31" s="1"/>
  <c r="F32" i="156" s="1"/>
  <c r="E32" s="1"/>
  <c r="AJ41" i="119"/>
  <c r="AJ45" s="1"/>
  <c r="AJ50" s="1"/>
  <c r="AV27"/>
  <c r="L97" i="171"/>
  <c r="AS97"/>
  <c r="Q92"/>
  <c r="R92"/>
  <c r="R99"/>
  <c r="T39" i="119"/>
  <c r="S39" s="1"/>
  <c r="AG39" s="1"/>
  <c r="AG41" s="1"/>
  <c r="AG45" s="1"/>
  <c r="AG50" s="1"/>
  <c r="V41"/>
  <c r="V45" s="1"/>
  <c r="V50" s="1"/>
  <c r="E19" i="171"/>
  <c r="G49"/>
  <c r="G85" s="1"/>
  <c r="L36" i="176"/>
  <c r="P36"/>
  <c r="AT40" i="118"/>
  <c r="AT44" s="1"/>
  <c r="AT48" s="1"/>
  <c r="AY32"/>
  <c r="BA32" s="1"/>
  <c r="F33" i="156" s="1"/>
  <c r="E33" s="1"/>
  <c r="AY37" i="118"/>
  <c r="BA37" s="1"/>
  <c r="F38" i="156" s="1"/>
  <c r="E38" s="1"/>
  <c r="AM13" i="118"/>
  <c r="AE40"/>
  <c r="AE44" s="1"/>
  <c r="AE48" s="1"/>
  <c r="AY46"/>
  <c r="S43" i="119"/>
  <c r="AG43" s="1"/>
  <c r="AU34" i="118"/>
  <c r="AU40" s="1"/>
  <c r="AU44" s="1"/>
  <c r="AU48" s="1"/>
  <c r="D42"/>
  <c r="S42" s="1"/>
  <c r="AH40" i="119" l="1"/>
  <c r="AV40" s="1"/>
  <c r="AO41"/>
  <c r="AO45" s="1"/>
  <c r="AO50" s="1"/>
  <c r="N22" i="154"/>
  <c r="R22"/>
  <c r="J53" i="156"/>
  <c r="U40" i="118"/>
  <c r="AV19" i="119"/>
  <c r="J13" i="156"/>
  <c r="J41" s="1"/>
  <c r="J46" s="1"/>
  <c r="AS40" i="118"/>
  <c r="AS44" s="1"/>
  <c r="AS48" s="1"/>
  <c r="AY43"/>
  <c r="BA43" s="1"/>
  <c r="F44" i="156" s="1"/>
  <c r="E44" s="1"/>
  <c r="AQ44" i="118"/>
  <c r="AQ48" s="1"/>
  <c r="AX40"/>
  <c r="AX44" s="1"/>
  <c r="AX48" s="1"/>
  <c r="AY28"/>
  <c r="BA28" s="1"/>
  <c r="F29" i="156" s="1"/>
  <c r="E29" s="1"/>
  <c r="Q91" i="171"/>
  <c r="L92"/>
  <c r="S92"/>
  <c r="S91" s="1"/>
  <c r="E44" i="151"/>
  <c r="I47"/>
  <c r="AK32" i="119"/>
  <c r="AN41"/>
  <c r="AN45" s="1"/>
  <c r="AN50" s="1"/>
  <c r="G49"/>
  <c r="E49" s="1"/>
  <c r="D49" s="1"/>
  <c r="AK13" i="118"/>
  <c r="AM40"/>
  <c r="AM44" s="1"/>
  <c r="AM48" s="1"/>
  <c r="AS19" i="171"/>
  <c r="AY19" s="1"/>
  <c r="E49"/>
  <c r="M92"/>
  <c r="R91"/>
  <c r="K38" i="176"/>
  <c r="Q38" s="1"/>
  <c r="G36"/>
  <c r="F42" i="151"/>
  <c r="J42" s="1"/>
  <c r="P42" s="1"/>
  <c r="J44"/>
  <c r="P44" s="1"/>
  <c r="T44" i="118"/>
  <c r="U48"/>
  <c r="E32" i="119"/>
  <c r="G41"/>
  <c r="G45" s="1"/>
  <c r="AY34" i="118"/>
  <c r="BA34" s="1"/>
  <c r="F35" i="156" s="1"/>
  <c r="E35" s="1"/>
  <c r="M99" i="171"/>
  <c r="AT99"/>
  <c r="AZ99" s="1"/>
  <c r="F35" i="187"/>
  <c r="F31" s="1"/>
  <c r="O34" i="151"/>
  <c r="K34"/>
  <c r="AV26" i="119"/>
  <c r="AR41"/>
  <c r="AR45" s="1"/>
  <c r="AR50" s="1"/>
  <c r="AK44" i="118"/>
  <c r="AL48"/>
  <c r="J33" i="176"/>
  <c r="F46"/>
  <c r="J46" s="1"/>
  <c r="J39" i="151"/>
  <c r="F52"/>
  <c r="AV47" i="119"/>
  <c r="AV14"/>
  <c r="S41"/>
  <c r="S45" s="1"/>
  <c r="S50" s="1"/>
  <c r="AS92" i="171"/>
  <c r="AY92" s="1"/>
  <c r="AY97"/>
  <c r="AT49"/>
  <c r="AZ49" s="1"/>
  <c r="AZ85" s="1"/>
  <c r="F85"/>
  <c r="AT85" s="1"/>
  <c r="I39" i="151"/>
  <c r="E13" i="118"/>
  <c r="G40"/>
  <c r="G44" s="1"/>
  <c r="T41" i="119"/>
  <c r="T45" s="1"/>
  <c r="T50" s="1"/>
  <c r="J50"/>
  <c r="AS49" i="171" l="1"/>
  <c r="AY49" s="1"/>
  <c r="E85"/>
  <c r="AS85" s="1"/>
  <c r="AY85" s="1"/>
  <c r="K47" i="151"/>
  <c r="O47"/>
  <c r="D13" i="118"/>
  <c r="E40"/>
  <c r="J52" i="151"/>
  <c r="P52" s="1"/>
  <c r="K36" i="176"/>
  <c r="Q36" s="1"/>
  <c r="G46"/>
  <c r="K46" s="1"/>
  <c r="Q46" s="1"/>
  <c r="G48" i="118"/>
  <c r="E44"/>
  <c r="D38" i="187"/>
  <c r="E38" s="1"/>
  <c r="P33" i="176"/>
  <c r="L33"/>
  <c r="D32" i="119"/>
  <c r="E41"/>
  <c r="E45" s="1"/>
  <c r="E50" s="1"/>
  <c r="H92" i="171"/>
  <c r="M91"/>
  <c r="H91" s="1"/>
  <c r="F91" s="1"/>
  <c r="AT91" s="1"/>
  <c r="AZ91" s="1"/>
  <c r="AJ13" i="118"/>
  <c r="AK40"/>
  <c r="AI32" i="119"/>
  <c r="AK41"/>
  <c r="AK45" s="1"/>
  <c r="AK50" s="1"/>
  <c r="G92" i="171"/>
  <c r="L91"/>
  <c r="G91" s="1"/>
  <c r="E91" s="1"/>
  <c r="AS91" s="1"/>
  <c r="AY91" s="1"/>
  <c r="O39" i="151"/>
  <c r="D37" i="187"/>
  <c r="J48" i="156"/>
  <c r="J62" s="1"/>
  <c r="J63" s="1"/>
  <c r="K39" i="151"/>
  <c r="L46" i="176"/>
  <c r="P46"/>
  <c r="G50" i="119"/>
  <c r="P39" i="151"/>
  <c r="F37" i="187"/>
  <c r="F36" s="1"/>
  <c r="F28" s="1"/>
  <c r="F10" s="1"/>
  <c r="F77" s="1"/>
  <c r="AJ44" i="118"/>
  <c r="AK48"/>
  <c r="AI44"/>
  <c r="T48"/>
  <c r="AI48" s="1"/>
  <c r="E42" i="151"/>
  <c r="I44"/>
  <c r="R32" i="119" l="1"/>
  <c r="R41" s="1"/>
  <c r="R45" s="1"/>
  <c r="D41"/>
  <c r="D45" s="1"/>
  <c r="D50" s="1"/>
  <c r="E48" i="118"/>
  <c r="D44"/>
  <c r="O44" i="151"/>
  <c r="K44"/>
  <c r="S13" i="118"/>
  <c r="S40" s="1"/>
  <c r="D40"/>
  <c r="I42" i="151"/>
  <c r="E52"/>
  <c r="I52" s="1"/>
  <c r="AJ48" i="118"/>
  <c r="AY48" s="1"/>
  <c r="AY44"/>
  <c r="AY13"/>
  <c r="AJ40"/>
  <c r="AH32" i="119"/>
  <c r="AI41"/>
  <c r="AI45" s="1"/>
  <c r="AI50" s="1"/>
  <c r="E37" i="187"/>
  <c r="E36" s="1"/>
  <c r="E28" s="1"/>
  <c r="D36"/>
  <c r="D28" s="1"/>
  <c r="D10" s="1"/>
  <c r="D77" s="1"/>
  <c r="M49" i="119"/>
  <c r="R50" l="1"/>
  <c r="K52" i="151"/>
  <c r="O52"/>
  <c r="BA13" i="118"/>
  <c r="AY40"/>
  <c r="K42" i="151"/>
  <c r="O42"/>
  <c r="AQ49" i="119"/>
  <c r="M50"/>
  <c r="R49"/>
  <c r="AV32"/>
  <c r="AV41" s="1"/>
  <c r="AV45" s="1"/>
  <c r="AH41"/>
  <c r="AH45" s="1"/>
  <c r="AH50" s="1"/>
  <c r="D48" i="118"/>
  <c r="S48" s="1"/>
  <c r="S44"/>
  <c r="AV49" i="119" l="1"/>
  <c r="AQ50"/>
  <c r="F13" i="156"/>
  <c r="BA40" i="118"/>
  <c r="BA44" s="1"/>
  <c r="BA48" s="1"/>
  <c r="AV50" i="119"/>
  <c r="E13" i="156" l="1"/>
  <c r="E41" s="1"/>
  <c r="E46" s="1"/>
  <c r="F41"/>
  <c r="F46" s="1"/>
</calcChain>
</file>

<file path=xl/sharedStrings.xml><?xml version="1.0" encoding="utf-8"?>
<sst xmlns="http://schemas.openxmlformats.org/spreadsheetml/2006/main" count="8571" uniqueCount="1298">
  <si>
    <t>Количество посещений</t>
  </si>
  <si>
    <t xml:space="preserve">Итого </t>
  </si>
  <si>
    <t>х</t>
  </si>
  <si>
    <t>Неврология</t>
  </si>
  <si>
    <t>Стоматология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</si>
  <si>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</si>
  <si>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</si>
  <si>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</si>
  <si>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</si>
  <si>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</si>
  <si>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Нефрология</t>
  </si>
  <si>
    <t>Онкология</t>
  </si>
  <si>
    <t>Отоларингология</t>
  </si>
  <si>
    <t>Офтальмология</t>
  </si>
  <si>
    <t>Пульмонология</t>
  </si>
  <si>
    <t xml:space="preserve">Ревматология </t>
  </si>
  <si>
    <t>Травматология-ортопедия</t>
  </si>
  <si>
    <t>Урология</t>
  </si>
  <si>
    <t>Хирургия (общая)</t>
  </si>
  <si>
    <t>Эндокринология</t>
  </si>
  <si>
    <t>Педиатрия</t>
  </si>
  <si>
    <t>Специальности</t>
  </si>
  <si>
    <t>Терапия</t>
  </si>
  <si>
    <t>Взрослое отделение:</t>
  </si>
  <si>
    <t>Итого по взрослому отделению</t>
  </si>
  <si>
    <t>Детское отделение:</t>
  </si>
  <si>
    <t>Итого по детскому отделению</t>
  </si>
  <si>
    <t>Стоматология кол-во УЕТ (для справки)</t>
  </si>
  <si>
    <t xml:space="preserve"> </t>
  </si>
  <si>
    <t>(наименование учреждения )</t>
  </si>
  <si>
    <t>Врач общей практики</t>
  </si>
  <si>
    <t>по неотложной медицинской помощи</t>
  </si>
  <si>
    <t>Обращения  по поводу заболеваний</t>
  </si>
  <si>
    <t>Количество обращений  (законченных случаев)</t>
  </si>
  <si>
    <t>Количество исследований</t>
  </si>
  <si>
    <t>№ строки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</si>
  <si>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</si>
  <si>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</si>
  <si>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</si>
  <si>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</si>
  <si>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</si>
  <si>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</si>
  <si>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</si>
  <si>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</si>
  <si>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</si>
  <si>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</si>
  <si>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Стоимость 1 посещения, руб.</t>
  </si>
  <si>
    <t>Всего</t>
  </si>
  <si>
    <t>Стоимость  1 посещения, руб.</t>
  </si>
  <si>
    <t>Аллергология и иммунология</t>
  </si>
  <si>
    <t>Медицинская реабилитация</t>
  </si>
  <si>
    <t>Акушерство-гинекология (ведение беременных)</t>
  </si>
  <si>
    <t>Акушерство-гинекология (гинекология)</t>
  </si>
  <si>
    <t>Колопроктология</t>
  </si>
  <si>
    <t>Челюстно-лицевая хирургия</t>
  </si>
  <si>
    <t>Сердечно-сосудистая хирургия</t>
  </si>
  <si>
    <t xml:space="preserve">Распоряжение о мощности учреждения   </t>
  </si>
  <si>
    <t xml:space="preserve">Число посещений    - </t>
  </si>
  <si>
    <t xml:space="preserve">Всего по учреждению    </t>
  </si>
  <si>
    <t>Количество занятых ставок врачей, ведущих амбулаторный прием</t>
  </si>
  <si>
    <t>Наименование исследований</t>
  </si>
  <si>
    <t>ВСЕГО</t>
  </si>
  <si>
    <t>объемы медицинской помощи для граждан, застрахованных за пределами Санкт-Петербурга</t>
  </si>
  <si>
    <t>Всего по МО</t>
  </si>
  <si>
    <t>Объем финансирования, руб.</t>
  </si>
  <si>
    <t>всего</t>
  </si>
  <si>
    <t xml:space="preserve"> Объем финансиро-вания,руб.</t>
  </si>
  <si>
    <t>Взрослое население</t>
  </si>
  <si>
    <t>Детское население</t>
  </si>
  <si>
    <t>Итого по врачам, ведущим амбулаторный прием</t>
  </si>
  <si>
    <t>Таблица № Б-АПУ-посещ-указ.</t>
  </si>
  <si>
    <t>Таблица № Б-АПУ-деньги-указ.</t>
  </si>
  <si>
    <t>Стоимость  (руб.)</t>
  </si>
  <si>
    <t>для взрослого населения</t>
  </si>
  <si>
    <t>для детского населения</t>
  </si>
  <si>
    <t>Объем финансирования   (руб.)</t>
  </si>
  <si>
    <t>всего по МО</t>
  </si>
  <si>
    <t>(наименование медицинской организации)</t>
  </si>
  <si>
    <t>Виды медицинских услуг</t>
  </si>
  <si>
    <t>Количество  посещений</t>
  </si>
  <si>
    <t>Количество  обращений</t>
  </si>
  <si>
    <t>Количество услуг</t>
  </si>
  <si>
    <t>Количество посещений в обращениях</t>
  </si>
  <si>
    <t>10=4+7</t>
  </si>
  <si>
    <t>18=12+15</t>
  </si>
  <si>
    <t>20=10+18</t>
  </si>
  <si>
    <t>17=16/15</t>
  </si>
  <si>
    <t>14=6+10</t>
  </si>
  <si>
    <t>Код тарифа</t>
  </si>
  <si>
    <r>
      <t>Терапия</t>
    </r>
    <r>
      <rPr>
        <sz val="9"/>
        <color indexed="8"/>
        <rFont val="Times New Roman"/>
        <family val="1"/>
        <charset val="204"/>
      </rPr>
      <t/>
    </r>
  </si>
  <si>
    <t>в том числе</t>
  </si>
  <si>
    <t>Таблица № Б-АПУ</t>
  </si>
  <si>
    <t>Таблица № Б-АКО</t>
  </si>
  <si>
    <t>Таблица № Б-Приемное</t>
  </si>
  <si>
    <r>
      <t xml:space="preserve">Таблица заполняется в случаях оказания медицинской помощи больным  в </t>
    </r>
    <r>
      <rPr>
        <b/>
        <sz val="11"/>
        <color indexed="8"/>
        <rFont val="Times New Roman"/>
        <family val="1"/>
        <charset val="204"/>
      </rPr>
      <t>приемном отделении</t>
    </r>
    <r>
      <rPr>
        <sz val="11"/>
        <color indexed="8"/>
        <rFont val="Times New Roman"/>
        <family val="1"/>
        <charset val="204"/>
      </rPr>
      <t>,  не требующих госпитализации, при условии наблюдения за состоянием здоровья пациентов до шести часов после проведения лечебно-диагностических мероприятий</t>
    </r>
  </si>
  <si>
    <t>Нейрохирургия</t>
  </si>
  <si>
    <t>в т.ч. стоматология</t>
  </si>
  <si>
    <t xml:space="preserve">Руководитель  </t>
  </si>
  <si>
    <t>(подпись)</t>
  </si>
  <si>
    <t>(расшифровка)</t>
  </si>
  <si>
    <t>Исполнитель</t>
  </si>
  <si>
    <t>тел. исполнителя</t>
  </si>
  <si>
    <t>объемы медицинской помощи для граждан, застрахованных в Санкт-Петербурге</t>
  </si>
  <si>
    <t>посещения с профилактической и иными целями</t>
  </si>
  <si>
    <t>Объем и стоимость медицинской помощи, оказываемой в амбулаторных условиях в приемном отделении стационара</t>
  </si>
  <si>
    <t>Объем  и стоимость медицинской помощи, оказываемой в амбулаторных условиях в амбулаторно-консультативном отделении (центре) при стационаре</t>
  </si>
  <si>
    <t>Наименование</t>
  </si>
  <si>
    <t xml:space="preserve">Лабораторные исследования </t>
  </si>
  <si>
    <t>Всего, в том числе</t>
  </si>
  <si>
    <t>м.п.</t>
  </si>
  <si>
    <t xml:space="preserve">ВСЕГО </t>
  </si>
  <si>
    <t>Стоимость 1 исследования, руб.</t>
  </si>
  <si>
    <t>Справочно:</t>
  </si>
  <si>
    <t>В данной таблице планируется медицинская помощь, оказываемая в приемных отделениях стационаров</t>
  </si>
  <si>
    <t>в амбулаторных условиях</t>
  </si>
  <si>
    <t>Порядок применения тарифов</t>
  </si>
  <si>
    <t>АкГЭК</t>
  </si>
  <si>
    <t>УролЭК</t>
  </si>
  <si>
    <t>мФ002а</t>
  </si>
  <si>
    <t>мФ002б</t>
  </si>
  <si>
    <t>мФ002в</t>
  </si>
  <si>
    <t>Тариф, руб.</t>
  </si>
  <si>
    <t>Наменование тарифа</t>
  </si>
  <si>
    <t>Прием (осмотр,консультация) врача акушера-гинеколога при подготовке пациентки к переносу в полость матки криоконсервированного эмбриона</t>
  </si>
  <si>
    <t>Консультация уролога с целью выбора оптимального способа получения сперматозоидов для проведения процедуры ЭКО</t>
  </si>
  <si>
    <t>Биопсия яичка, придатка  яичка и семенного канатика  тонкоигольчатая аспирационная (PESA, TESA)</t>
  </si>
  <si>
    <t>Биопсия яичка, придатка   яичка и семенного канатика  открытая (TESE)</t>
  </si>
  <si>
    <t>Биопсия яичка, придатка   яичка и семенного канатика  открытая  (microTESE)</t>
  </si>
  <si>
    <r>
      <rPr>
        <b/>
        <u/>
        <sz val="10"/>
        <color indexed="10"/>
        <rFont val="Times New Roman"/>
        <family val="1"/>
        <charset val="204"/>
      </rPr>
      <t>контроль:</t>
    </r>
    <r>
      <rPr>
        <b/>
        <sz val="10"/>
        <color indexed="10"/>
        <rFont val="Times New Roman"/>
        <family val="1"/>
        <charset val="204"/>
      </rPr>
      <t xml:space="preserve"> УролЭК должно быть </t>
    </r>
    <r>
      <rPr>
        <b/>
        <u/>
        <sz val="10"/>
        <color indexed="10"/>
        <rFont val="Times New Roman"/>
        <family val="1"/>
        <charset val="204"/>
      </rPr>
      <t>не больше</t>
    </r>
    <r>
      <rPr>
        <sz val="10"/>
        <color indexed="10"/>
        <rFont val="Times New Roman"/>
        <family val="1"/>
        <charset val="204"/>
      </rPr>
      <t xml:space="preserve"> </t>
    </r>
    <r>
      <rPr>
        <b/>
        <sz val="10"/>
        <color indexed="10"/>
        <rFont val="Times New Roman"/>
        <family val="1"/>
        <charset val="204"/>
      </rPr>
      <t>(мФ002а+мФ002б+мФ002в)</t>
    </r>
  </si>
  <si>
    <t>Объем и стоимость медицинской помощи при использовании вспомогательных репродуктивных технологий (ЭКО) в амбулаторных условиях</t>
  </si>
  <si>
    <t>Б-ЭКО-амб</t>
  </si>
  <si>
    <t xml:space="preserve">Тариф «Прием (осмотр,консультация) врача акушера-гинеколога при подготовке пациентки к переносу в полость матки криоконсервированного эмбриона применяется при проведении первичной, и, при необходимости, повторных консультаций пациентки перед планируемым переносом в полость матки криоконсервированного эмбриона </t>
  </si>
  <si>
    <t>Тариф «Консультация уролога с целью выбора оптимального способа получения сперматозоидов для проведения процедуры ЭКО» применяется однократно при проведении первичной, и, при необходимости, повторной консультации пациента с бесплодием, обусловленным мужским фактором.</t>
  </si>
  <si>
    <t xml:space="preserve"> - посещения</t>
  </si>
  <si>
    <t xml:space="preserve"> -  медицинские услуги</t>
  </si>
  <si>
    <t>(наименование медицинской организации )</t>
  </si>
  <si>
    <t>10=6+8</t>
  </si>
  <si>
    <t>Таблица № Б-ПД</t>
  </si>
  <si>
    <t>Наименование услуги</t>
  </si>
  <si>
    <t>Количество обращений</t>
  </si>
  <si>
    <t>Таблица № Б-ГД</t>
  </si>
  <si>
    <t>в том числе по номенклатуре</t>
  </si>
  <si>
    <r>
      <t>Услуги диализа (сеансы),</t>
    </r>
    <r>
      <rPr>
        <sz val="10"/>
        <color indexed="8"/>
        <rFont val="Times New Roman"/>
        <family val="1"/>
        <charset val="204"/>
      </rPr>
      <t xml:space="preserve">  всего</t>
    </r>
  </si>
  <si>
    <t>Объем и стоимость медицинской помощи пациентам, получающим плановую заместительную почечную терапию методами гемодиализа в амбулаторных условиях</t>
  </si>
  <si>
    <t xml:space="preserve">Код тарифа </t>
  </si>
  <si>
    <t>Объем и стоимость медицинской помощи пациентам, получающим плановую заместительную почечную терапию методами перитонеального диализа в амбулаторных условиях</t>
  </si>
  <si>
    <t>уПДиал</t>
  </si>
  <si>
    <t xml:space="preserve"> - А18.30.001</t>
  </si>
  <si>
    <t xml:space="preserve"> - А18.30.001.002</t>
  </si>
  <si>
    <t xml:space="preserve"> - А18.30.001.003</t>
  </si>
  <si>
    <t>15=7+11</t>
  </si>
  <si>
    <t>16=8+12</t>
  </si>
  <si>
    <t>26=18+22</t>
  </si>
  <si>
    <t>27=19+23</t>
  </si>
  <si>
    <t>28=20+24</t>
  </si>
  <si>
    <t>30=14+26</t>
  </si>
  <si>
    <t>31=15+27</t>
  </si>
  <si>
    <t>32=16+28</t>
  </si>
  <si>
    <t>Медицинская помощь при использовании вспомогательных репродуктивных технологий (ЭКО) в амбулаторных условиях</t>
  </si>
  <si>
    <t>Количество сеансов</t>
  </si>
  <si>
    <t>11=7+9</t>
  </si>
  <si>
    <t>Примечание:</t>
  </si>
  <si>
    <t>Гемодиализ сеансы расчет</t>
  </si>
  <si>
    <t>Кол-во пациентов * 12 месяцев * 13 визитов в месяц</t>
  </si>
  <si>
    <t>Услуги проведения сеансов гемодиализа планируются по кодам номенклатуры медицинских услуг</t>
  </si>
  <si>
    <t>Услуги проведения сеансов перитонеального диализа планируются по кодам номенклатуры медицинских услуг</t>
  </si>
  <si>
    <t>Медицинская помощь больным с хронической почечной недостаточностью</t>
  </si>
  <si>
    <t>Лабораторные, диагностические исследования и прочие амбулаторные услуги</t>
  </si>
  <si>
    <r>
      <rPr>
        <b/>
        <u/>
        <sz val="10"/>
        <color indexed="8"/>
        <rFont val="Times New Roman"/>
        <family val="1"/>
        <charset val="204"/>
      </rPr>
      <t>Справочно:</t>
    </r>
    <r>
      <rPr>
        <sz val="10"/>
        <color indexed="8"/>
        <rFont val="Times New Roman"/>
        <family val="1"/>
        <charset val="204"/>
      </rPr>
      <t xml:space="preserve"> </t>
    </r>
  </si>
  <si>
    <t xml:space="preserve"> - количество посещений</t>
  </si>
  <si>
    <t>Количество пациентов (среднегодовое) / количество посещений</t>
  </si>
  <si>
    <t>Общий (клинический) анализ крови развернутый</t>
  </si>
  <si>
    <t>удКклР</t>
  </si>
  <si>
    <t>удБХим</t>
  </si>
  <si>
    <t>удХод</t>
  </si>
  <si>
    <t>удДдим</t>
  </si>
  <si>
    <t>удЭКард</t>
  </si>
  <si>
    <t>удКТом</t>
  </si>
  <si>
    <t>Проведение дуплексного сканирования вен нижних конечностей (при наличии показаний по результатам определения концентрации Д-димера в крови)</t>
  </si>
  <si>
    <t>удСкан</t>
  </si>
  <si>
    <t>Посещения</t>
  </si>
  <si>
    <t xml:space="preserve">Предложения медицинской организации о планируемых к выполнению объемах медицинской помощи, оказываемые в амбулаторных условиях,  при проведении 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ОМС </t>
  </si>
  <si>
    <t xml:space="preserve">№ строки </t>
  </si>
  <si>
    <t xml:space="preserve">Тариф, руб. </t>
  </si>
  <si>
    <t>Объемы медицинской помощи для граждан, застрахованных в Санкт-Петербурге</t>
  </si>
  <si>
    <t xml:space="preserve">Объем медицинской помощи </t>
  </si>
  <si>
    <t xml:space="preserve">Первый этап углубленной диспансеризации 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</si>
  <si>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</si>
  <si>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Определение концентрации Д-димера в крови (у граждан, перенесших среднюю степень тяжести и выше новой коронавирусной инфекции (COVID-19))</t>
  </si>
  <si>
    <t xml:space="preserve">Второй этап углубленной диспансеризации </t>
  </si>
  <si>
    <t>Проведение эхокардиографии (в случае показателя сатурации в покое 94 процента и ниже, а также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</si>
  <si>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 процента и ниже, а также по результатам проведения теста с 6-минутной ходьбой)</t>
  </si>
  <si>
    <t>Проведение теста с 6-минутной ходьбой</t>
  </si>
  <si>
    <t>Код профиля медицинской помощи</t>
  </si>
  <si>
    <t>136</t>
  </si>
  <si>
    <t>004</t>
  </si>
  <si>
    <t>011</t>
  </si>
  <si>
    <t>012</t>
  </si>
  <si>
    <t>016</t>
  </si>
  <si>
    <t>028</t>
  </si>
  <si>
    <t>029</t>
  </si>
  <si>
    <t>030</t>
  </si>
  <si>
    <t>158</t>
  </si>
  <si>
    <t>053</t>
  </si>
  <si>
    <t>054</t>
  </si>
  <si>
    <t>056</t>
  </si>
  <si>
    <t>060</t>
  </si>
  <si>
    <t>162</t>
  </si>
  <si>
    <t>065</t>
  </si>
  <si>
    <t>068</t>
  </si>
  <si>
    <t>075</t>
  </si>
  <si>
    <t>077</t>
  </si>
  <si>
    <t>100</t>
  </si>
  <si>
    <t>108</t>
  </si>
  <si>
    <t>112</t>
  </si>
  <si>
    <t>081</t>
  </si>
  <si>
    <t>116</t>
  </si>
  <si>
    <t>122</t>
  </si>
  <si>
    <t>057</t>
  </si>
  <si>
    <t>137</t>
  </si>
  <si>
    <t>089, 090</t>
  </si>
  <si>
    <t xml:space="preserve">038, 045, 067, 078, 106, 111, 123 </t>
  </si>
  <si>
    <t xml:space="preserve">     - в том числе проведение КТ</t>
  </si>
  <si>
    <t>Инструментальные исследования, всего</t>
  </si>
  <si>
    <r>
      <t xml:space="preserve">В данной таблице планируются объемы медицинской помощи при проведении </t>
    </r>
    <r>
      <rPr>
        <b/>
        <sz val="12"/>
        <rFont val="Times New Roman"/>
        <family val="1"/>
        <charset val="204"/>
      </rPr>
      <t xml:space="preserve">углубленной диспансеризации </t>
    </r>
    <r>
      <rPr>
        <sz val="12"/>
        <rFont val="Times New Roman"/>
        <family val="1"/>
        <charset val="204"/>
      </rPr>
      <t>лиц, перенесших новую коронавирусную инфекцию (COVID-19).</t>
    </r>
  </si>
  <si>
    <r>
      <t>посещения к врачам специалистам при проведении</t>
    </r>
    <r>
      <rPr>
        <b/>
        <sz val="10"/>
        <color indexed="8"/>
        <rFont val="Times New Roman"/>
        <family val="1"/>
        <charset val="204"/>
      </rPr>
      <t xml:space="preserve"> Диализа</t>
    </r>
  </si>
  <si>
    <t>9=5+7</t>
  </si>
  <si>
    <t>дети</t>
  </si>
  <si>
    <t>взрослые</t>
  </si>
  <si>
    <t xml:space="preserve"> - зубов и альвеолярных отростков/ частей челюстей</t>
  </si>
  <si>
    <t xml:space="preserve"> - придаточных пазух носа, воздушного столба рото- и носоглотки</t>
  </si>
  <si>
    <t xml:space="preserve"> - описание и интерпретация КТ</t>
  </si>
  <si>
    <r>
      <t xml:space="preserve">Объем медицинской помощи, оказываемой в амбулаторных условиях в рамках реализации ТП ОМС в разрезе специальностей - </t>
    </r>
    <r>
      <rPr>
        <b/>
        <i/>
        <sz val="11"/>
        <color indexed="10"/>
        <rFont val="Times New Roman"/>
        <family val="1"/>
        <charset val="204"/>
      </rPr>
      <t xml:space="preserve"> (для жителей СПб)   </t>
    </r>
  </si>
  <si>
    <r>
      <t xml:space="preserve">Объем финансового обеспечения медицинской помощи, оказываемой в амбулаторных условиях в рамках реализации ТП ОМС в разрезе специальностей </t>
    </r>
    <r>
      <rPr>
        <b/>
        <i/>
        <sz val="11"/>
        <color indexed="10"/>
        <rFont val="Times New Roman"/>
        <family val="1"/>
        <charset val="204"/>
      </rPr>
      <t xml:space="preserve">- (для жителей СПб)   </t>
    </r>
  </si>
  <si>
    <t>Объем  и стоимость медицинской помощи, оказываемой в амбулаторных условиях, в разрезе врачебных специальностей</t>
  </si>
  <si>
    <t>человек</t>
  </si>
  <si>
    <t xml:space="preserve">для  граждан, застрахованных по ОМС на территории Санкт-Петербурга </t>
  </si>
  <si>
    <t>Численность прикрепленного населения, всего:</t>
  </si>
  <si>
    <t xml:space="preserve"> - в том числе взрослое население:  </t>
  </si>
  <si>
    <t xml:space="preserve"> - в том числе детское население: </t>
  </si>
  <si>
    <t>Плановая мощность (в  расчете на год) :</t>
  </si>
  <si>
    <t>посещений</t>
  </si>
  <si>
    <t>17=9+13</t>
  </si>
  <si>
    <t>29=21+25</t>
  </si>
  <si>
    <t>33=17+29</t>
  </si>
  <si>
    <t>097</t>
  </si>
  <si>
    <t>6=5/4</t>
  </si>
  <si>
    <t>9=8/7</t>
  </si>
  <si>
    <t>11=5+8</t>
  </si>
  <si>
    <t>14=13/12</t>
  </si>
  <si>
    <t>19=13+16</t>
  </si>
  <si>
    <t>21=11+19</t>
  </si>
  <si>
    <t xml:space="preserve">в том числе </t>
  </si>
  <si>
    <t>проведение углубленной диспансеризации</t>
  </si>
  <si>
    <t xml:space="preserve">Проведение профилактических осмотров </t>
  </si>
  <si>
    <r>
      <t xml:space="preserve">с </t>
    </r>
    <r>
      <rPr>
        <u/>
        <sz val="10"/>
        <rFont val="Times New Roman"/>
        <family val="1"/>
        <charset val="204"/>
      </rPr>
      <t>профилактической цель</t>
    </r>
    <r>
      <rPr>
        <sz val="10"/>
        <rFont val="Times New Roman"/>
        <family val="1"/>
        <charset val="204"/>
      </rPr>
      <t xml:space="preserve">ю при проведении диспансеризации, профилактических осмотров и углубленной диспансеризации </t>
    </r>
  </si>
  <si>
    <r>
      <t xml:space="preserve"> с</t>
    </r>
    <r>
      <rPr>
        <u/>
        <sz val="10"/>
        <rFont val="Times New Roman"/>
        <family val="1"/>
        <charset val="204"/>
      </rPr>
      <t xml:space="preserve"> иными целями</t>
    </r>
    <r>
      <rPr>
        <sz val="10"/>
        <rFont val="Times New Roman"/>
        <family val="1"/>
        <charset val="204"/>
      </rPr>
      <t xml:space="preserve"> и</t>
    </r>
    <r>
      <rPr>
        <u/>
        <sz val="10"/>
        <rFont val="Times New Roman"/>
        <family val="1"/>
        <charset val="204"/>
      </rPr>
      <t xml:space="preserve"> разовые</t>
    </r>
    <r>
      <rPr>
        <sz val="10"/>
        <rFont val="Times New Roman"/>
        <family val="1"/>
        <charset val="204"/>
      </rPr>
      <t xml:space="preserve"> по поводу заболеваний</t>
    </r>
  </si>
  <si>
    <t>Таблица № Б-АПУ-посещ ГИС</t>
  </si>
  <si>
    <t xml:space="preserve"> - взрослые</t>
  </si>
  <si>
    <t xml:space="preserve"> - дети</t>
  </si>
  <si>
    <t>Патолого-анатомическое исследование биопсийного (операционного) материала</t>
  </si>
  <si>
    <t>Тестирование на COVID-19</t>
  </si>
  <si>
    <t>Скрининг онко-генекологических заболеваний до 35 лет</t>
  </si>
  <si>
    <t>Скрининг онко-генекологических заболеваний с 35 лет</t>
  </si>
  <si>
    <t>Магнитно-резонансная томография</t>
  </si>
  <si>
    <t>Всего с профилактическими, иными и разовыми целями</t>
  </si>
  <si>
    <t>Б-УД</t>
  </si>
  <si>
    <t>Объемы и стоимость медицинской помощи, оказываемые в амбулаторных условиях при проведении  лабораторных исследований (клинических, биохимических, гормональных, иммунобиологических, аллергологических и иных)</t>
  </si>
  <si>
    <t>Тариф/норматив, руб.</t>
  </si>
  <si>
    <t>уПКТс</t>
  </si>
  <si>
    <t>уПТт</t>
  </si>
  <si>
    <t>уПКТт</t>
  </si>
  <si>
    <t>уПТМ</t>
  </si>
  <si>
    <t>уПКТМ</t>
  </si>
  <si>
    <t>уКРТч</t>
  </si>
  <si>
    <t>уКРТл</t>
  </si>
  <si>
    <t>уКРТо</t>
  </si>
  <si>
    <t>иУЗИ</t>
  </si>
  <si>
    <t>д2ЭФГДС</t>
  </si>
  <si>
    <t>дМамГр</t>
  </si>
  <si>
    <t>дРекСК</t>
  </si>
  <si>
    <t>дРекСКб</t>
  </si>
  <si>
    <t>дУЗИС</t>
  </si>
  <si>
    <t>дСпр</t>
  </si>
  <si>
    <t xml:space="preserve">Объемы и стоимость медицинской помощи, оказываемые в амбулаторных условиях при проведении  инструментальных исследований и амбулаторных услуг </t>
  </si>
  <si>
    <t>Объем медицинской помощи (диагностические исследования) для информации в систему ГИС ОМС</t>
  </si>
  <si>
    <t>Объем медицинской помощи, оказываемой в амбулаторных условиях в рамках реализации ТП ОМС в разрезе специальностей, для информации в систему ГИС ОМС</t>
  </si>
  <si>
    <t>Объем медицинской помощи (диагностические исследования)</t>
  </si>
  <si>
    <t>Посещений всего</t>
  </si>
  <si>
    <t>Обращения по поводу заболеваний</t>
  </si>
  <si>
    <t xml:space="preserve">Посещения с профилактической целью при проведении диспансеризации, профилактических осмотров и углубленной диспансеризации </t>
  </si>
  <si>
    <t>Посещения с иными целями и разовые по поводу заболеваний</t>
  </si>
  <si>
    <t>Всего посещения с профилактической, иными и разовыми целями</t>
  </si>
  <si>
    <t>Посещения при проведении профилактических осмотров</t>
  </si>
  <si>
    <t>Посещения по неотложной медицинской помощи</t>
  </si>
  <si>
    <t>5=6+7</t>
  </si>
  <si>
    <t>Количество иных целей</t>
  </si>
  <si>
    <t>V002 - Классификатор профилей МП</t>
  </si>
  <si>
    <t>Код</t>
  </si>
  <si>
    <t>Наименование профиля МП</t>
  </si>
  <si>
    <t>хирургии (абдоминальной)</t>
  </si>
  <si>
    <t>акушерскому делу</t>
  </si>
  <si>
    <t>аллергологии и иммунологии</t>
  </si>
  <si>
    <t>анестезиологии и реаниматологии</t>
  </si>
  <si>
    <t>бактериологии</t>
  </si>
  <si>
    <t>вирусологии</t>
  </si>
  <si>
    <t>военно-врачебной экспертизе</t>
  </si>
  <si>
    <t>врачебно-летной экспертизе</t>
  </si>
  <si>
    <t>гастроэнтерологии</t>
  </si>
  <si>
    <t>гематологии</t>
  </si>
  <si>
    <t>генетике</t>
  </si>
  <si>
    <t>гериатрии</t>
  </si>
  <si>
    <t>гистологии</t>
  </si>
  <si>
    <t>дерматовенерологии</t>
  </si>
  <si>
    <t>детской кардиологии</t>
  </si>
  <si>
    <t>детской онкологии</t>
  </si>
  <si>
    <t>детской урологии-андрологии</t>
  </si>
  <si>
    <t>детской хирургии</t>
  </si>
  <si>
    <t>детской эндокринологии</t>
  </si>
  <si>
    <t>диабетологии</t>
  </si>
  <si>
    <t>диетологии</t>
  </si>
  <si>
    <t>забору гемопоэтических стволовых клеток</t>
  </si>
  <si>
    <t>инфекционным болезням</t>
  </si>
  <si>
    <t>кардиологии</t>
  </si>
  <si>
    <t>колопроктологии</t>
  </si>
  <si>
    <t>клинической лабораторной диагностике</t>
  </si>
  <si>
    <t>клинической микологии</t>
  </si>
  <si>
    <t>клинической фармакологии</t>
  </si>
  <si>
    <t>лабораторному делу</t>
  </si>
  <si>
    <t>лабораторной диагностике</t>
  </si>
  <si>
    <t>лабораторной микологии</t>
  </si>
  <si>
    <t>лабораторной генетике</t>
  </si>
  <si>
    <t>лечебной физкультуре и спортивной медицине</t>
  </si>
  <si>
    <t>лечебному делу</t>
  </si>
  <si>
    <t>мануальной терапии</t>
  </si>
  <si>
    <t>медицинской генетике</t>
  </si>
  <si>
    <t>медицинскому массажу</t>
  </si>
  <si>
    <t>медицинской оптике</t>
  </si>
  <si>
    <t>медицинским осмотрам (предварительным, периодическим)</t>
  </si>
  <si>
    <t>медицинским осмотрам (предрейсовым, послерейсовым)</t>
  </si>
  <si>
    <t>медицинским осмотрам (предполетным, послеполетным)</t>
  </si>
  <si>
    <t>медицинской статистике</t>
  </si>
  <si>
    <t>неврологии</t>
  </si>
  <si>
    <t>нейрохирургии</t>
  </si>
  <si>
    <t>неонатологии</t>
  </si>
  <si>
    <t>нефрологии</t>
  </si>
  <si>
    <t>общей врачебной практике (семейной медицине)</t>
  </si>
  <si>
    <t>общей практике</t>
  </si>
  <si>
    <t>онкологии</t>
  </si>
  <si>
    <t>операционному делу</t>
  </si>
  <si>
    <t>организации сестринского дела</t>
  </si>
  <si>
    <t>ортодонтии</t>
  </si>
  <si>
    <t>офтальмологии</t>
  </si>
  <si>
    <t>паразитологии</t>
  </si>
  <si>
    <t>патологической анатомии</t>
  </si>
  <si>
    <t>педиатрии</t>
  </si>
  <si>
    <t>профпатологии</t>
  </si>
  <si>
    <t>психиатрии</t>
  </si>
  <si>
    <t>психиатрии-наркологии</t>
  </si>
  <si>
    <t>психотерапии</t>
  </si>
  <si>
    <t>пульмонологии</t>
  </si>
  <si>
    <t>радиологии</t>
  </si>
  <si>
    <t>ревматологии</t>
  </si>
  <si>
    <t>рентгенологии</t>
  </si>
  <si>
    <t>рефлексотерапии</t>
  </si>
  <si>
    <t>сексологии</t>
  </si>
  <si>
    <t>сердечно-сосудистой хирургии</t>
  </si>
  <si>
    <t>сестринскому делу</t>
  </si>
  <si>
    <t>сестринскому делу в педиатрии</t>
  </si>
  <si>
    <t>скорой медицинской помощи</t>
  </si>
  <si>
    <t>стоматологии</t>
  </si>
  <si>
    <t>стоматологии детской</t>
  </si>
  <si>
    <t>стоматологии профилактической</t>
  </si>
  <si>
    <t>стоматологии ортопедической</t>
  </si>
  <si>
    <t>стоматологии терапевтической</t>
  </si>
  <si>
    <t>стоматологии хирургической</t>
  </si>
  <si>
    <t>судебно-медицинской экспертизе</t>
  </si>
  <si>
    <t>судебно-медицинской экспертизе и исследованию трупа</t>
  </si>
  <si>
    <t>судебно-медицинской экспертизе и обследованию потерпевших, обвиняемых и других лиц</t>
  </si>
  <si>
    <t>судебно-психиатрической экспертизе</t>
  </si>
  <si>
    <t>сурдологии-оториноларингологии</t>
  </si>
  <si>
    <t>терапии</t>
  </si>
  <si>
    <t>токсикологии</t>
  </si>
  <si>
    <t>торакальной хирургии</t>
  </si>
  <si>
    <t>травматологии и ортопедии</t>
  </si>
  <si>
    <t>транспортировке гемопоэтических стволовых клеток и костного мозга</t>
  </si>
  <si>
    <t>транспортировке органов и (или) тканей человека для трансплантации</t>
  </si>
  <si>
    <t>трансфузиологии</t>
  </si>
  <si>
    <t>ультразвуковой диагностике</t>
  </si>
  <si>
    <t>управлению сестринской деятельностью</t>
  </si>
  <si>
    <t>урологии</t>
  </si>
  <si>
    <t>физиотерапии</t>
  </si>
  <si>
    <t>фтизиатрии</t>
  </si>
  <si>
    <t>функциональной диагностике</t>
  </si>
  <si>
    <t>хирургии</t>
  </si>
  <si>
    <t>хирургии (трансплантации органов и (или) тканей)</t>
  </si>
  <si>
    <t>хирургии (комбустиологии)</t>
  </si>
  <si>
    <t>хранению гемопоэтических стволовых клеток</t>
  </si>
  <si>
    <t>челюстно-лицевой хирургии</t>
  </si>
  <si>
    <t>экспертизе временной нетрудоспособности</t>
  </si>
  <si>
    <t>экспертизе профессиональной пригодности</t>
  </si>
  <si>
    <t>экспертизе связи заболеваний с профессией</t>
  </si>
  <si>
    <t>эндокринологии</t>
  </si>
  <si>
    <t>эндоскопии</t>
  </si>
  <si>
    <t>авиационной и космической медицине</t>
  </si>
  <si>
    <t>акушерству и гинекологии (за исключением использования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</si>
  <si>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</si>
  <si>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акушерству и гинекологии (использованию вспомогательных репродуктивных технологий)</t>
  </si>
  <si>
    <t>вакцинации (проведению профилактических прививок)</t>
  </si>
  <si>
    <t>водолазной медицине</t>
  </si>
  <si>
    <t>гигиене в стоматологии</t>
  </si>
  <si>
    <t>гигиеническому воспитанию</t>
  </si>
  <si>
    <t>дезинфектологии</t>
  </si>
  <si>
    <t>забору, криоконсервации и хранению половых клеток и тканей репродуктивных органов</t>
  </si>
  <si>
    <t>заготовке, хранению донорской крови и (или) ее компонентов</t>
  </si>
  <si>
    <t>изъятию и хранению органов и (или) тканей человека для трансплантации</t>
  </si>
  <si>
    <t>косметологии</t>
  </si>
  <si>
    <t>лечебной физкультуре</t>
  </si>
  <si>
    <t>медико-социальной экспертизе</t>
  </si>
  <si>
    <t>медико-социальной помощи</t>
  </si>
  <si>
    <t>медицинским осмотрам (предсменным, послесменным)</t>
  </si>
  <si>
    <t>медицинским осмотрам профилактическим</t>
  </si>
  <si>
    <t>медицинскому освидетельствованию кандидатов в усыновители, опекуны (попечители) или приемные родители</t>
  </si>
  <si>
    <t>медицинскому освидетельствованию на выявление ВИЧ-инфекции</t>
  </si>
  <si>
    <t>медицинскому освидетельствованию на наличие инфекционных заболеваний, представляющих опасность для окружающих и являющихся основанием для отказа иностранным гражданам и лицам без гражданства в выдаче либо аннулировании разрешения на временное проживание, или вида на жительство, или разрешения на работу в Российской Федерации</t>
  </si>
  <si>
    <t>медицинскому освидетельствованию на наличие медицинских противопоказаний к управлению транспортным средством</t>
  </si>
  <si>
    <t>медицинскому освидетельствованию на наличие медицинских противопоказаний к владению оружием</t>
  </si>
  <si>
    <t>медицинскому освидетельствованию на состояние опьянения (алкогольного, наркотического или иного токсического)</t>
  </si>
  <si>
    <t>медицинской реабилитации</t>
  </si>
  <si>
    <t>наркологии</t>
  </si>
  <si>
    <t>неотложной медицинской помощи</t>
  </si>
  <si>
    <t>организации здравоохранения и общественному здоровью</t>
  </si>
  <si>
    <t>оториноларингологии (за исключением кохлеарной имплантации)</t>
  </si>
  <si>
    <t>оториноларингологии (кохлеарной имплантации)</t>
  </si>
  <si>
    <t>пластической хирургии</t>
  </si>
  <si>
    <t>психиатрическому освидетельствованию</t>
  </si>
  <si>
    <t>радиотерапии</t>
  </si>
  <si>
    <t>реаниматологии</t>
  </si>
  <si>
    <t>рентгенэндоваскулярной диагностике и лечению</t>
  </si>
  <si>
    <t>санитарно-гигиеническим лабораторным исследованиям</t>
  </si>
  <si>
    <t>сестринскому делу в косметологии</t>
  </si>
  <si>
    <t>стоматологии общей практики</t>
  </si>
  <si>
    <t>судебно-медицинской экспертизе вещественных доказательств и исследованию биологических объектов (биохимической, генетической, медико-криминалистической, спектрографической, судебно-биологической, судебно-гистологической, судебно-химической, судебно-цитологической, химико-токсикологической)</t>
  </si>
  <si>
    <t>однородной амбулаторной судебно-психиатрической экспертизе</t>
  </si>
  <si>
    <t>комплексной амбулаторной судебно-психиатрической экспертизе</t>
  </si>
  <si>
    <t>однородной стационарной судебно-психиатрической экспертизе</t>
  </si>
  <si>
    <t>комплексной стационарной судебно-психиатрической экспертизе (психолого-психиатрической, сексолого-психиатрической)</t>
  </si>
  <si>
    <t>трансплантации костного мозга и гемопоэтических стволовых клеток</t>
  </si>
  <si>
    <t>транспортировке половых клеток и (или) тканей репродуктивных органов</t>
  </si>
  <si>
    <t>экспертизе качества медицинской помощи</t>
  </si>
  <si>
    <t>энтомологии</t>
  </si>
  <si>
    <t>эпидемиологии</t>
  </si>
  <si>
    <t>акушерству и гинекологии (искусственному прерыванию беременности)</t>
  </si>
  <si>
    <t>остеопатии</t>
  </si>
  <si>
    <t>161</t>
  </si>
  <si>
    <t>Врачи, оказывающие диагностические иссследования и прочие амбулаторные услуги, включенные в заявленные объемы медицинской помощи</t>
  </si>
  <si>
    <t>034</t>
  </si>
  <si>
    <t>Профиль медицинской помощи</t>
  </si>
  <si>
    <t>акушерство и гинекология (за исключением использования вспомогательных репродуктивных технологий)</t>
  </si>
  <si>
    <t>акушерство и гинекология (использованию вспомогательных репродуктивных технологий)</t>
  </si>
  <si>
    <t>аллергология и иммунология</t>
  </si>
  <si>
    <t>гастроэнтерология</t>
  </si>
  <si>
    <t>гематология</t>
  </si>
  <si>
    <t>дерматовенерология</t>
  </si>
  <si>
    <t>инфекционные болезни</t>
  </si>
  <si>
    <t>кардиология</t>
  </si>
  <si>
    <t>колопроктология</t>
  </si>
  <si>
    <t>медицинская реабилитация</t>
  </si>
  <si>
    <t>неврология</t>
  </si>
  <si>
    <t>нейрохирургия</t>
  </si>
  <si>
    <t>нефрология</t>
  </si>
  <si>
    <t>онкология</t>
  </si>
  <si>
    <t>офтальмология</t>
  </si>
  <si>
    <t>педиатрия</t>
  </si>
  <si>
    <t>пульмонология</t>
  </si>
  <si>
    <t xml:space="preserve">ревматология </t>
  </si>
  <si>
    <t>терапия</t>
  </si>
  <si>
    <t>травматология-ортопедия</t>
  </si>
  <si>
    <t>урология</t>
  </si>
  <si>
    <t>хирургия</t>
  </si>
  <si>
    <t>сердечно-сосудистая хирургия</t>
  </si>
  <si>
    <t>челюстно-лицевая хирургия</t>
  </si>
  <si>
    <t>эндокринология</t>
  </si>
  <si>
    <t>общая врачебная практика (семейная медицина)</t>
  </si>
  <si>
    <t>стоматология (терапевтическая, хирургическая)</t>
  </si>
  <si>
    <t>организация здравоохранения и общественного здоровья</t>
  </si>
  <si>
    <t>015</t>
  </si>
  <si>
    <t>гистология</t>
  </si>
  <si>
    <t>врач клинической лабораторной диагностики</t>
  </si>
  <si>
    <t>врач-паталогоанатом</t>
  </si>
  <si>
    <t>078</t>
  </si>
  <si>
    <t>рентгенология</t>
  </si>
  <si>
    <t>врач-рентгенолог</t>
  </si>
  <si>
    <t>106</t>
  </si>
  <si>
    <t>ультразвуковая диагностика</t>
  </si>
  <si>
    <t>врач ультразвуковой диагностики</t>
  </si>
  <si>
    <t>111</t>
  </si>
  <si>
    <t>врач функциональной диагностики</t>
  </si>
  <si>
    <t>клиническая лабораторная диагностика</t>
  </si>
  <si>
    <t>функциональная диагностика</t>
  </si>
  <si>
    <t>123</t>
  </si>
  <si>
    <t>эндоскопия</t>
  </si>
  <si>
    <t>врач-эндоскопист</t>
  </si>
  <si>
    <t>ультразвуковая диагностика (УЗСС)</t>
  </si>
  <si>
    <t>Иные диагностические исследования</t>
  </si>
  <si>
    <t>Иные амбулаторные услуги</t>
  </si>
  <si>
    <t>Врач акушер-гинеколог (ведение беременных)</t>
  </si>
  <si>
    <t>Врач акушер-гинеколог  (гинекология)</t>
  </si>
  <si>
    <t>Врач акушер-гинеколог  (репродуктолог)</t>
  </si>
  <si>
    <t>Врач аллерголог-иммунолог</t>
  </si>
  <si>
    <t>Врач гастроэнтеролог</t>
  </si>
  <si>
    <t>Врач гематолог</t>
  </si>
  <si>
    <t>Врач дерматовенеролог</t>
  </si>
  <si>
    <t>Врач инфекционист</t>
  </si>
  <si>
    <t>Врач кардиолог</t>
  </si>
  <si>
    <t>Врач колопроктолог</t>
  </si>
  <si>
    <t>Врач по медицинской реабилитации</t>
  </si>
  <si>
    <t>Врач невролог</t>
  </si>
  <si>
    <t>Врач нейрохирург</t>
  </si>
  <si>
    <t>Врач нефролог</t>
  </si>
  <si>
    <t>Врач онколог</t>
  </si>
  <si>
    <t>Врач отолариноларинголог</t>
  </si>
  <si>
    <t>Врач офтальмолог</t>
  </si>
  <si>
    <t>Врач педиатр</t>
  </si>
  <si>
    <t>Врач пульмонолог</t>
  </si>
  <si>
    <t>Врач ревматолог</t>
  </si>
  <si>
    <t>Врач терапевт</t>
  </si>
  <si>
    <t>Врач травматолог-ортопед</t>
  </si>
  <si>
    <t>Врач уролог</t>
  </si>
  <si>
    <t>Врач хирург</t>
  </si>
  <si>
    <t>Врач сердечно-сосудистый хирург</t>
  </si>
  <si>
    <t>Врач челюстно-лицевой хирург</t>
  </si>
  <si>
    <t>Врач эндокринолог</t>
  </si>
  <si>
    <t>Врач стоматолог</t>
  </si>
  <si>
    <r>
      <t>Численность прикрепленного населения - лиц, перенесших новую коронавирусную инфекцию (COVID-19)</t>
    </r>
    <r>
      <rPr>
        <b/>
        <u/>
        <sz val="11"/>
        <color indexed="8"/>
        <rFont val="Times New Roman"/>
        <family val="1"/>
        <charset val="204"/>
      </rPr>
      <t xml:space="preserve">  </t>
    </r>
  </si>
  <si>
    <r>
      <t xml:space="preserve"> - </t>
    </r>
    <r>
      <rPr>
        <b/>
        <sz val="10"/>
        <rFont val="Times New Roman"/>
        <family val="1"/>
        <charset val="204"/>
      </rPr>
      <t>маммография</t>
    </r>
    <r>
      <rPr>
        <sz val="10"/>
        <rFont val="Times New Roman"/>
        <family val="1"/>
        <charset val="204"/>
      </rPr>
      <t xml:space="preserve"> при разовых посещениях и обращениях по поводу заболеваний </t>
    </r>
  </si>
  <si>
    <t>иМамГр</t>
  </si>
  <si>
    <r>
      <t xml:space="preserve">Ультразвуковое исследование сердечно-сосудистой системы          </t>
    </r>
    <r>
      <rPr>
        <u/>
        <sz val="10"/>
        <color indexed="8"/>
        <rFont val="Times New Roman"/>
        <family val="1"/>
        <charset val="204"/>
      </rPr>
      <t xml:space="preserve"> </t>
    </r>
    <r>
      <rPr>
        <i/>
        <u/>
        <sz val="10"/>
        <color indexed="8"/>
        <rFont val="Times New Roman"/>
        <family val="1"/>
        <charset val="204"/>
      </rPr>
      <t>(УЗСС по заболеваниям)</t>
    </r>
  </si>
  <si>
    <r>
      <t xml:space="preserve">Эндоскопическое диагностическое исследование   </t>
    </r>
    <r>
      <rPr>
        <u/>
        <sz val="10"/>
        <color indexed="8"/>
        <rFont val="Times New Roman"/>
        <family val="1"/>
        <charset val="204"/>
      </rPr>
      <t xml:space="preserve"> </t>
    </r>
    <r>
      <rPr>
        <i/>
        <u/>
        <sz val="10"/>
        <color indexed="8"/>
        <rFont val="Times New Roman"/>
        <family val="1"/>
        <charset val="204"/>
      </rPr>
      <t>(Эндоскопия по заболеваниям)</t>
    </r>
  </si>
  <si>
    <t>Таблица № Б-АПУ-диагн исслед ГИС</t>
  </si>
  <si>
    <t>Число диализных мест</t>
  </si>
  <si>
    <t>Количество смен работы</t>
  </si>
  <si>
    <t>Контроль  -  стр.04+стр.05+стр.06 должна быть равна стр.02 по графам 8, 12,20,24</t>
  </si>
  <si>
    <t>Центры здоровья</t>
  </si>
  <si>
    <t>комплексное посещение</t>
  </si>
  <si>
    <t>017</t>
  </si>
  <si>
    <t>018</t>
  </si>
  <si>
    <t>019</t>
  </si>
  <si>
    <t>020</t>
  </si>
  <si>
    <t>021</t>
  </si>
  <si>
    <t>029, 017</t>
  </si>
  <si>
    <t>060, 018</t>
  </si>
  <si>
    <t>108, 019</t>
  </si>
  <si>
    <t>112, 020</t>
  </si>
  <si>
    <t>122, 021</t>
  </si>
  <si>
    <r>
      <rPr>
        <b/>
        <u/>
        <sz val="10"/>
        <color indexed="8"/>
        <rFont val="Times New Roman"/>
        <family val="1"/>
        <charset val="204"/>
      </rPr>
      <t>Доля сеансов планового диализа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                </t>
    </r>
    <r>
      <rPr>
        <sz val="10"/>
        <color indexed="8"/>
        <rFont val="Times New Roman"/>
        <family val="1"/>
        <charset val="204"/>
      </rPr>
      <t>(число в диапазоне от 0 до 1)</t>
    </r>
  </si>
  <si>
    <t>Контроль  - обязательное заполнение информации над таблицей</t>
  </si>
  <si>
    <t xml:space="preserve">Объемы и стоимость медицинской помощи, оказываемые в амбулаторных условиях при проведении  диагностических исследований </t>
  </si>
  <si>
    <r>
      <t xml:space="preserve">Медицинские организации, оказывающие данные услуги, </t>
    </r>
    <r>
      <rPr>
        <b/>
        <sz val="12"/>
        <rFont val="Times New Roman"/>
        <family val="1"/>
        <charset val="204"/>
      </rPr>
      <t>обязательно должны заполнить</t>
    </r>
    <r>
      <rPr>
        <sz val="12"/>
        <rFont val="Times New Roman"/>
        <family val="1"/>
        <charset val="204"/>
      </rPr>
      <t xml:space="preserve"> информацию о </t>
    </r>
    <r>
      <rPr>
        <b/>
        <sz val="12"/>
        <rFont val="Times New Roman"/>
        <family val="1"/>
        <charset val="204"/>
      </rPr>
      <t>количеств</t>
    </r>
    <r>
      <rPr>
        <sz val="12"/>
        <rFont val="Times New Roman"/>
        <family val="1"/>
        <charset val="204"/>
      </rPr>
      <t xml:space="preserve">е диализных мест, </t>
    </r>
    <r>
      <rPr>
        <b/>
        <sz val="12"/>
        <rFont val="Times New Roman"/>
        <family val="1"/>
        <charset val="204"/>
      </rPr>
      <t>сменности</t>
    </r>
    <r>
      <rPr>
        <sz val="12"/>
        <rFont val="Times New Roman"/>
        <family val="1"/>
        <charset val="204"/>
      </rPr>
      <t xml:space="preserve"> работы и </t>
    </r>
    <r>
      <rPr>
        <b/>
        <sz val="12"/>
        <rFont val="Times New Roman"/>
        <family val="1"/>
        <charset val="204"/>
      </rPr>
      <t xml:space="preserve">доле сеансов планового гемодиализа </t>
    </r>
    <r>
      <rPr>
        <sz val="12"/>
        <rFont val="Times New Roman"/>
        <family val="1"/>
        <charset val="204"/>
      </rPr>
      <t>в общем объеме данных услуг ( число в диапазоне от 0 до 1)</t>
    </r>
  </si>
  <si>
    <t>В таблице планируется медицинская помощь по группам инструментальных исследований: рентгенологическим, ультразвуковым исследованиям сердечно-сосудистой системы,</t>
  </si>
  <si>
    <t>8=6*7</t>
  </si>
  <si>
    <t>10=6*9</t>
  </si>
  <si>
    <t>12=8+10</t>
  </si>
  <si>
    <t>иГрипп</t>
  </si>
  <si>
    <t xml:space="preserve"> - посещения на дому</t>
  </si>
  <si>
    <t xml:space="preserve"> - иные МГИ</t>
  </si>
  <si>
    <t xml:space="preserve"> - без контрастирования</t>
  </si>
  <si>
    <t xml:space="preserve"> - с внутривенным контрастированием</t>
  </si>
  <si>
    <t xml:space="preserve"> - иные</t>
  </si>
  <si>
    <t xml:space="preserve"> - операции и  манипуляции по гемокоррекции, плазмоферез, УФО крови и проч.</t>
  </si>
  <si>
    <t xml:space="preserve"> - гипербарическая оксигенация (сеанс)</t>
  </si>
  <si>
    <t xml:space="preserve"> - программирование электрокардиостимуляторов</t>
  </si>
  <si>
    <t>ДистАнР</t>
  </si>
  <si>
    <t xml:space="preserve"> - прочие амбулаторные услуги</t>
  </si>
  <si>
    <t xml:space="preserve">Объемы и стоимость медицинской помощи, оказываемые в амбулаторных условиях при проведении прочих амбулаторных услуг </t>
  </si>
  <si>
    <r>
      <t>Прочие амбулаторные услуги</t>
    </r>
    <r>
      <rPr>
        <b/>
        <sz val="10"/>
        <color indexed="8"/>
        <rFont val="Times New Roman"/>
        <family val="1"/>
        <charset val="204"/>
      </rPr>
      <t xml:space="preserve"> всего,</t>
    </r>
    <r>
      <rPr>
        <sz val="10"/>
        <color indexed="8"/>
        <rFont val="Times New Roman"/>
        <family val="1"/>
        <charset val="204"/>
      </rPr>
      <t xml:space="preserve"> в том числе                                       </t>
    </r>
    <r>
      <rPr>
        <i/>
        <sz val="10"/>
        <color indexed="8"/>
        <rFont val="Times New Roman"/>
        <family val="1"/>
        <charset val="204"/>
      </rPr>
      <t>(стр.02+стр.03+стр.04+стр.05+стр.06+стр.07+стр.08)</t>
    </r>
  </si>
  <si>
    <t xml:space="preserve"> (наименование учреждения )</t>
  </si>
  <si>
    <t>Справочно, в том числе</t>
  </si>
  <si>
    <t>в т.ч. посещения на дому</t>
  </si>
  <si>
    <t>Эзофагогастродуоденоскопия</t>
  </si>
  <si>
    <t>дЭФГДС</t>
  </si>
  <si>
    <t>Колоноскопия, видеоколоноскопия</t>
  </si>
  <si>
    <t>Колоноскопия, видеоколоноскопия с биопсией</t>
  </si>
  <si>
    <t xml:space="preserve"> - исследование уровня общего холестерина в крови (лабораторный метод)</t>
  </si>
  <si>
    <t xml:space="preserve"> - исследование уровня глюкозы в крови (лабораторный метод)</t>
  </si>
  <si>
    <t xml:space="preserve"> - общий (клинический) анализ крови развернутый (включая СОЭ)</t>
  </si>
  <si>
    <t xml:space="preserve"> - анализ мочи общий</t>
  </si>
  <si>
    <t>пвКуоХ</t>
  </si>
  <si>
    <t>пвКуГл</t>
  </si>
  <si>
    <t>дКлин</t>
  </si>
  <si>
    <t>дИмму</t>
  </si>
  <si>
    <t>дКалКи</t>
  </si>
  <si>
    <t>дКуоХ</t>
  </si>
  <si>
    <t>дКуГл</t>
  </si>
  <si>
    <t xml:space="preserve"> - иммунологическое исследование</t>
  </si>
  <si>
    <t xml:space="preserve"> - исследование кала на скрытую кровь иммунохимическим методом</t>
  </si>
  <si>
    <t>дКГлГем</t>
  </si>
  <si>
    <t>сМО</t>
  </si>
  <si>
    <t>сКклР</t>
  </si>
  <si>
    <t xml:space="preserve"> По целям оказания медицинской помощи</t>
  </si>
  <si>
    <t>Посещения медицинских работников, имеющих среднее медицинское образование, ведущих самостоятельный прием</t>
  </si>
  <si>
    <t>Всего по посещениям (стр.29+стр.30)</t>
  </si>
  <si>
    <t xml:space="preserve">     - в том числе возраст до 35 лет</t>
  </si>
  <si>
    <t xml:space="preserve">     - в том числе возраст с 35 лет</t>
  </si>
  <si>
    <t xml:space="preserve"> - МГИ мутаций в гене EGFR</t>
  </si>
  <si>
    <t xml:space="preserve"> - ПЭТ  (миокарда и (или) органов грудной клетки), совмещенная с компьютерной томографией </t>
  </si>
  <si>
    <t xml:space="preserve"> - ПЭТ тела </t>
  </si>
  <si>
    <t xml:space="preserve"> - ПЭТ, совмещенная с компьютерной томографией, тела </t>
  </si>
  <si>
    <t xml:space="preserve"> - ПЭТ головного мозга</t>
  </si>
  <si>
    <t xml:space="preserve"> - ПЭТ, совмещенная с компьютерной томографией, головного мозга </t>
  </si>
  <si>
    <t xml:space="preserve"> - УЗИ при разовых посещениях и обращениях по поводу заболеваний</t>
  </si>
  <si>
    <t>Итого посещений</t>
  </si>
  <si>
    <t>В таблице планируется медицинская помощь проведении прочих амбулаторных услуг, не поименованных в иных таблицах</t>
  </si>
  <si>
    <t>В данной таблице планируются  патолого-анатомические исследования. Отдельно планируются  патолого-анатомические исследования с целью выявления онкологических заболеваний и подбора противоопухолевой терапии</t>
  </si>
  <si>
    <t xml:space="preserve">Таблица заполняется автоматически </t>
  </si>
  <si>
    <t xml:space="preserve">Таблица заполняется автоматически. </t>
  </si>
  <si>
    <t xml:space="preserve">Объемы и стоимость медицинской помощи, оказываемые в амбулаторных условиях при проведении патолого-анатомических исследований </t>
  </si>
  <si>
    <t xml:space="preserve"> ультразвуковым исследованиям, эндоскопическим исследованиям, функциональной диагностике и прочим диагностическим исследованиям </t>
  </si>
  <si>
    <t>Комплексное посещение (в том числе, измерение насыщения крови кислородом (сатурация) в покое, проведение спирометрии или спирографии)</t>
  </si>
  <si>
    <t>Б-Дисп набл</t>
  </si>
  <si>
    <r>
      <t xml:space="preserve"> - </t>
    </r>
    <r>
      <rPr>
        <u/>
        <sz val="11"/>
        <color indexed="8"/>
        <rFont val="Times New Roman"/>
        <family val="1"/>
        <charset val="204"/>
      </rPr>
      <t>по сахарному диабету</t>
    </r>
  </si>
  <si>
    <r>
      <t xml:space="preserve"> - </t>
    </r>
    <r>
      <rPr>
        <i/>
        <u/>
        <sz val="11"/>
        <color indexed="8"/>
        <rFont val="Times New Roman"/>
        <family val="1"/>
        <charset val="204"/>
      </rPr>
      <t>по болезням системы кровообращения</t>
    </r>
  </si>
  <si>
    <r>
      <t xml:space="preserve"> - </t>
    </r>
    <r>
      <rPr>
        <u/>
        <sz val="11"/>
        <color indexed="8"/>
        <rFont val="Times New Roman"/>
        <family val="1"/>
        <charset val="204"/>
      </rPr>
      <t>по онкологическим заболеваниям</t>
    </r>
  </si>
  <si>
    <t>Диспансерное наблюдение при сахарном диабете у взрослых</t>
  </si>
  <si>
    <t>Диспансерное наблюдение при болезниях системы кровообращения у взрослых</t>
  </si>
  <si>
    <t>Диспансерное наблюдение при онкологических заболеваниях у взрослых</t>
  </si>
  <si>
    <t>Диспансерное наблюдение (в случаях, предусмотренных 168н, за исключением онкологических заболеваний, сахарного диабета и болезней системы кровообращения у  взрослых)</t>
  </si>
  <si>
    <t>13=9+11</t>
  </si>
  <si>
    <t>14=10+12</t>
  </si>
  <si>
    <t>12=6+9</t>
  </si>
  <si>
    <t>13=7+10</t>
  </si>
  <si>
    <t>иПрЭКС</t>
  </si>
  <si>
    <t>иОксГ</t>
  </si>
  <si>
    <t>12=11/10</t>
  </si>
  <si>
    <t>15=14/13</t>
  </si>
  <si>
    <t>16=10+13</t>
  </si>
  <si>
    <t>17=11+14</t>
  </si>
  <si>
    <t>11=10/9</t>
  </si>
  <si>
    <t>15=9+12</t>
  </si>
  <si>
    <t>Стоимость 1 обращения, руб.</t>
  </si>
  <si>
    <t xml:space="preserve"> Объем финансиро-вания, руб.</t>
  </si>
  <si>
    <t xml:space="preserve"> - углубленная диспансеризация</t>
  </si>
  <si>
    <t xml:space="preserve"> - посещения в неотложной форме</t>
  </si>
  <si>
    <t xml:space="preserve">Из общего количества  - </t>
  </si>
  <si>
    <t>Диспансерное наблюдение, всего</t>
  </si>
  <si>
    <t>диспансеризация взрослого населения, детей-сирот и детей, оставшихся без попечения родителей</t>
  </si>
  <si>
    <t>Проведение диспансеризации, всего</t>
  </si>
  <si>
    <r>
      <t xml:space="preserve">диспансеризация граждан </t>
    </r>
    <r>
      <rPr>
        <u/>
        <sz val="10"/>
        <rFont val="Times New Roman"/>
        <family val="1"/>
        <charset val="204"/>
      </rPr>
      <t>репродуктивного возраста по оценке репродуктивного здоровья</t>
    </r>
  </si>
  <si>
    <r>
      <t xml:space="preserve">Объем  медицинской помощи на прикрепленное население </t>
    </r>
    <r>
      <rPr>
        <b/>
        <u/>
        <sz val="10"/>
        <color indexed="10"/>
        <rFont val="Times New Roman"/>
        <family val="1"/>
        <charset val="204"/>
      </rPr>
      <t>по нормативу</t>
    </r>
  </si>
  <si>
    <t xml:space="preserve"> - диспансеризация (по оценке репродуктивного здоровья)</t>
  </si>
  <si>
    <t>Медицинская реабилитация в амбулаторных условиях, всего, из них</t>
  </si>
  <si>
    <t>mgiRAS</t>
  </si>
  <si>
    <t>mgiEGFR</t>
  </si>
  <si>
    <t>mgiBRAF</t>
  </si>
  <si>
    <t>mgiBRCA</t>
  </si>
  <si>
    <t>mgiFISHp1</t>
  </si>
  <si>
    <t>mgiBRCAngs</t>
  </si>
  <si>
    <t>mgiFISHp2</t>
  </si>
  <si>
    <t xml:space="preserve"> - FISH-исследования для определения предиктивных маркеров</t>
  </si>
  <si>
    <t xml:space="preserve"> - FISH-исследования при заболеваниях лимфоидной и кроветворной ткани</t>
  </si>
  <si>
    <t xml:space="preserve"> - МГИ T-клеточной клональности (по генам бэта, гамма и дельта цепей T-клеточного рецептора)</t>
  </si>
  <si>
    <t>mgiТ</t>
  </si>
  <si>
    <t>mgiF</t>
  </si>
  <si>
    <t xml:space="preserve"> - МГИ  мутаций в гене FLT3-ITD</t>
  </si>
  <si>
    <t xml:space="preserve"> - МГИ мутации в гене V617F (замена 617-ой аминокислоты с валина на фенилаланин) JAK2 (янус тирозин-киназа второго типа)</t>
  </si>
  <si>
    <t>mgiV</t>
  </si>
  <si>
    <t xml:space="preserve"> - МГИ мутации в гене FLT3-TKI методом секвенирования</t>
  </si>
  <si>
    <t>Mgi_1</t>
  </si>
  <si>
    <t>Mgi_2</t>
  </si>
  <si>
    <t xml:space="preserve"> - МГИ B-клеточной клональности (по генам IgH, IgK, IgL и KDE)</t>
  </si>
  <si>
    <t>Mgi_3</t>
  </si>
  <si>
    <t xml:space="preserve"> - Определение экспрессии мРНК BCR-ABLp210 (количественное)</t>
  </si>
  <si>
    <t>Mgi_4</t>
  </si>
  <si>
    <t xml:space="preserve"> - Определение экспрессии мРНК BCR-ABLp190 (количественное)</t>
  </si>
  <si>
    <t>Mgi_5</t>
  </si>
  <si>
    <t xml:space="preserve"> - МГИ транслокации t(15;17) в биопсийном (операционном) материале методом флюоресцентной гибридизации in situ (FISH)</t>
  </si>
  <si>
    <t>Mgi_6</t>
  </si>
  <si>
    <t xml:space="preserve"> - МГИ транслокации t(8;21) в биопсийном (операционном) материале методом флюоресцентной гибридизации in situ (FISH)</t>
  </si>
  <si>
    <t>Mgi_7</t>
  </si>
  <si>
    <t xml:space="preserve"> - Определение инверсии inv(16) в биопсийном (операционном) материале методом флюоресцентной гибридизации in situ (FISH)</t>
  </si>
  <si>
    <t>Mgi_8</t>
  </si>
  <si>
    <t xml:space="preserve"> - МГИ  транслокации t(4;11) в биопсийном (операционном) материале методом флюоресцентной гибридизации in situ (FISH)</t>
  </si>
  <si>
    <t>Mgi_9</t>
  </si>
  <si>
    <t xml:space="preserve"> - МГИ  транслокации t(12;21) в биопсийном (операционном) материале методом флюоресцентной гибридизации in situ (FISH)</t>
  </si>
  <si>
    <t>Mgi_10</t>
  </si>
  <si>
    <t>Mgi_11</t>
  </si>
  <si>
    <t xml:space="preserve"> - Определение экспрессии pML-RAR-a (количественное)</t>
  </si>
  <si>
    <t>Mgi_12</t>
  </si>
  <si>
    <t xml:space="preserve"> - МГИ транслокации t(8;14) в биопсийном (операционном) материале методом флюоресцентной гибридизации in situ (FISH)</t>
  </si>
  <si>
    <t xml:space="preserve"> - Определение транслокации t(11; 14) (q13; q32) в биопсийном (операционном) материале методом флюоресцентной гибридизации in situ (FISH)</t>
  </si>
  <si>
    <t>Иммуноцитохимическое исследование</t>
  </si>
  <si>
    <t>Иммуногистохимическое исследование</t>
  </si>
  <si>
    <t>иИмЦтХ</t>
  </si>
  <si>
    <t>иИмГтХ</t>
  </si>
  <si>
    <t>Определение экспрессии белка PDL1 иммуногистохимическим методом</t>
  </si>
  <si>
    <t>иИмПДЛ</t>
  </si>
  <si>
    <t>уКРТом</t>
  </si>
  <si>
    <t>уКРТбк</t>
  </si>
  <si>
    <t>уТомбУ</t>
  </si>
  <si>
    <t>уТомУ</t>
  </si>
  <si>
    <t xml:space="preserve"> - бронхоскопия (без биопсии)</t>
  </si>
  <si>
    <t xml:space="preserve"> - бронхоскопия (с биопсией трахеи, бронхов)</t>
  </si>
  <si>
    <t>иБрх</t>
  </si>
  <si>
    <t>иБрхБ</t>
  </si>
  <si>
    <t>иЭндо</t>
  </si>
  <si>
    <t xml:space="preserve"> - эндоскопическое исследование</t>
  </si>
  <si>
    <t xml:space="preserve"> - колоноскопия, видеоколоноскопия с биопсией</t>
  </si>
  <si>
    <t xml:space="preserve"> - колоноскопия, видеоколоноскопия</t>
  </si>
  <si>
    <t>иРекСК</t>
  </si>
  <si>
    <t>иРекСКб</t>
  </si>
  <si>
    <r>
      <t>4.2. Эндоскопические диагностические исследования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всего</t>
    </r>
    <r>
      <rPr>
        <sz val="10"/>
        <rFont val="Times New Roman"/>
        <family val="1"/>
        <charset val="204"/>
      </rPr>
      <t xml:space="preserve"> (</t>
    </r>
    <r>
      <rPr>
        <u/>
        <sz val="10"/>
        <rFont val="Times New Roman"/>
        <family val="1"/>
        <charset val="204"/>
      </rPr>
      <t xml:space="preserve">в рамках </t>
    </r>
    <r>
      <rPr>
        <b/>
        <u/>
        <sz val="10"/>
        <rFont val="Times New Roman"/>
        <family val="1"/>
        <charset val="204"/>
      </rPr>
      <t>диспансероизации 1 эта</t>
    </r>
    <r>
      <rPr>
        <u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</t>
    </r>
  </si>
  <si>
    <t>3. Всего  по учреждению, в том числе</t>
  </si>
  <si>
    <t>3.2. Посещения по неотложной помощи - всего</t>
  </si>
  <si>
    <t>12=14+17+20</t>
  </si>
  <si>
    <t>7=9+12</t>
  </si>
  <si>
    <t>8=10+13</t>
  </si>
  <si>
    <t>5=7+23</t>
  </si>
  <si>
    <t>6=8+24</t>
  </si>
  <si>
    <t>Таблица № Б-Лаб. Иссл.</t>
  </si>
  <si>
    <t>Таблица № Б-МГИ</t>
  </si>
  <si>
    <t>Таблица № Б-ПАИ</t>
  </si>
  <si>
    <t>Таблица № Б-КТ, МРТ, ПЭТ</t>
  </si>
  <si>
    <t>Таблица № Б-Инстр. Иссл.</t>
  </si>
  <si>
    <t>Таблица № Б-Прочие усл.</t>
  </si>
  <si>
    <t xml:space="preserve">В данной таблице планируется медицинская помощь,оказываемая врачами-специалистами амбулаторно-консультативного отделения (центра) стационара, ведущим амбулаторный прием </t>
  </si>
  <si>
    <r>
      <rPr>
        <b/>
        <sz val="10"/>
        <rFont val="Times New Roman"/>
        <family val="1"/>
        <charset val="204"/>
      </rPr>
      <t>1.1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Прочие рентгенологические исследования</t>
    </r>
    <r>
      <rPr>
        <sz val="10"/>
        <rFont val="Times New Roman"/>
        <family val="1"/>
        <charset val="204"/>
      </rPr>
      <t xml:space="preserve"> при разовых посещениях и обращениях по поводу заболеваний (</t>
    </r>
    <r>
      <rPr>
        <b/>
        <sz val="10"/>
        <rFont val="Times New Roman"/>
        <family val="1"/>
        <charset val="204"/>
      </rPr>
      <t>без рентгенденситометрии, маммографии</t>
    </r>
    <r>
      <rPr>
        <sz val="10"/>
        <rFont val="Times New Roman"/>
        <family val="1"/>
        <charset val="204"/>
      </rPr>
      <t>)</t>
    </r>
  </si>
  <si>
    <r>
      <t xml:space="preserve"> </t>
    </r>
    <r>
      <rPr>
        <b/>
        <sz val="10"/>
        <rFont val="Times New Roman"/>
        <family val="1"/>
        <charset val="204"/>
      </rPr>
      <t>1.2.</t>
    </r>
    <r>
      <rPr>
        <sz val="10"/>
        <rFont val="Times New Roman"/>
        <family val="1"/>
        <charset val="204"/>
      </rPr>
      <t xml:space="preserve"> Р</t>
    </r>
    <r>
      <rPr>
        <b/>
        <sz val="10"/>
        <rFont val="Times New Roman"/>
        <family val="1"/>
        <charset val="204"/>
      </rPr>
      <t>ентгенденситометрия</t>
    </r>
    <r>
      <rPr>
        <sz val="10"/>
        <rFont val="Times New Roman"/>
        <family val="1"/>
        <charset val="204"/>
      </rPr>
      <t xml:space="preserve"> (при разовых посещениях и обращениях по поводу заболеваний)</t>
    </r>
  </si>
  <si>
    <r>
      <t xml:space="preserve">1. Рентгенологические исследования, всего </t>
    </r>
    <r>
      <rPr>
        <i/>
        <sz val="10"/>
        <rFont val="Times New Roman"/>
        <family val="1"/>
        <charset val="204"/>
      </rPr>
      <t>(стр. 01=стр.02+стр.03+стр.04)</t>
    </r>
  </si>
  <si>
    <r>
      <t xml:space="preserve"> 1.3. Маммографические исследования, всего  </t>
    </r>
    <r>
      <rPr>
        <i/>
        <sz val="10"/>
        <rFont val="Times New Roman"/>
        <family val="1"/>
        <charset val="204"/>
      </rPr>
      <t>(стр.04=стр.05+стр.06+стр.07)</t>
    </r>
  </si>
  <si>
    <t>диспансеризация граждан репродуктивного возраста по оценке репродуктивного здоровья</t>
  </si>
  <si>
    <t>7=8+9+10</t>
  </si>
  <si>
    <t>4=5+11</t>
  </si>
  <si>
    <t>Посещения при проведении диспансеризации</t>
  </si>
  <si>
    <t>Посещения при диспансерном наблюдении</t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</si>
  <si>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стр. 02 по гр. 5 не должны превышать  данных по надтабличной строке </t>
    </r>
    <r>
      <rPr>
        <b/>
        <u/>
        <sz val="10"/>
        <color indexed="10"/>
        <rFont val="Times New Roman"/>
        <family val="1"/>
        <charset val="204"/>
      </rPr>
      <t>по численности</t>
    </r>
    <r>
      <rPr>
        <b/>
        <sz val="10"/>
        <color indexed="10"/>
        <rFont val="Times New Roman"/>
        <family val="1"/>
        <charset val="204"/>
      </rPr>
      <t xml:space="preserve"> (по Excel стр.5 гр.Е)</t>
    </r>
  </si>
  <si>
    <t>иУЗИС</t>
  </si>
  <si>
    <t xml:space="preserve">Комплект состоит из ряда таблиц по видам медицинской помощи, оказываемым в амбулаторных условиях. </t>
  </si>
  <si>
    <r>
      <rPr>
        <sz val="12"/>
        <rFont val="Times New Roman"/>
        <family val="1"/>
        <charset val="204"/>
      </rPr>
      <t>1.1</t>
    </r>
    <r>
      <rPr>
        <b/>
        <sz val="12"/>
        <rFont val="Times New Roman"/>
        <family val="1"/>
        <charset val="204"/>
      </rPr>
      <t>. В данной таблице планируются объемы м</t>
    </r>
    <r>
      <rPr>
        <sz val="12"/>
        <rFont val="Times New Roman"/>
        <family val="1"/>
        <charset val="204"/>
      </rPr>
      <t>едицинской помощи при использовании вспомогательных репродуктивных технологий (ЭКО) проводимых</t>
    </r>
    <r>
      <rPr>
        <b/>
        <sz val="12"/>
        <rFont val="Times New Roman"/>
        <family val="1"/>
        <charset val="204"/>
      </rPr>
      <t xml:space="preserve"> в амбулаторных условиях </t>
    </r>
  </si>
  <si>
    <t xml:space="preserve">иАмПАБкат1-онк </t>
  </si>
  <si>
    <t xml:space="preserve">иАмПАБкат2-онк </t>
  </si>
  <si>
    <t xml:space="preserve">иАмПАБкат3-онк </t>
  </si>
  <si>
    <t xml:space="preserve">иАмПАБкат4-онк </t>
  </si>
  <si>
    <t xml:space="preserve">иАмПАБкат5-онк </t>
  </si>
  <si>
    <t xml:space="preserve"> - Патолого-анатомическое исследование биопсийного (операционного) материала первой категории сложности </t>
  </si>
  <si>
    <t xml:space="preserve"> -  Патолого-анатомическое исследование биопсийного (операционного) материала второй категории сложности</t>
  </si>
  <si>
    <t xml:space="preserve"> - Патолого-анатомическое исследование биопсийного (операционного) материала третьей категории сложности</t>
  </si>
  <si>
    <t xml:space="preserve"> - Патолого-анатомическое исследование биопсийного (операционного) материала четвертой категории сложности</t>
  </si>
  <si>
    <t xml:space="preserve"> - Патолого-анатомическое исследование биопсийного (операционного) материала пятой категории сложности</t>
  </si>
  <si>
    <t xml:space="preserve"> иАмПАБкат1</t>
  </si>
  <si>
    <t xml:space="preserve"> иАмПАБкат2</t>
  </si>
  <si>
    <t xml:space="preserve"> иАмПАБкат3</t>
  </si>
  <si>
    <t xml:space="preserve"> иАмПАБкат4</t>
  </si>
  <si>
    <t xml:space="preserve"> иАмПАБкат5</t>
  </si>
  <si>
    <t xml:space="preserve">в соответствии с приказам МЗ РФ от 15.03.2022 №168-н, в рамках реализации территориальной программы ОМС </t>
  </si>
  <si>
    <r>
      <t xml:space="preserve">В данной таблице планируются </t>
    </r>
    <r>
      <rPr>
        <b/>
        <sz val="12"/>
        <rFont val="Times New Roman"/>
        <family val="1"/>
        <charset val="204"/>
      </rPr>
      <t>по группам заболеваний</t>
    </r>
    <r>
      <rPr>
        <sz val="12"/>
        <rFont val="Times New Roman"/>
        <family val="1"/>
        <charset val="204"/>
      </rPr>
      <t xml:space="preserve"> объемы медицинской помощи при проведении </t>
    </r>
    <r>
      <rPr>
        <b/>
        <sz val="12"/>
        <rFont val="Times New Roman"/>
        <family val="1"/>
        <charset val="204"/>
      </rPr>
      <t xml:space="preserve">диспансерного наблюдения </t>
    </r>
    <r>
      <rPr>
        <sz val="12"/>
        <rFont val="Times New Roman"/>
        <family val="1"/>
        <charset val="204"/>
      </rPr>
      <t xml:space="preserve"> застрахованных по обязательному медицинскому страхованию </t>
    </r>
    <r>
      <rPr>
        <b/>
        <sz val="12"/>
        <rFont val="Times New Roman"/>
        <family val="1"/>
        <charset val="204"/>
      </rPr>
      <t>лиц, прикрепленных к МО и находящихся на диспансерном учете</t>
    </r>
  </si>
  <si>
    <t xml:space="preserve"> - клиническое исследование</t>
  </si>
  <si>
    <t>Б-ДР</t>
  </si>
  <si>
    <t>Численность прикрепленного населения репродуктивного возраста, всего</t>
  </si>
  <si>
    <t>в том числе мужчины</t>
  </si>
  <si>
    <t>в том числе женщины</t>
  </si>
  <si>
    <t xml:space="preserve">Предложения медицинской организации о планируемых к выполнению объемах медицинской помощи, оказываемые в амбулаторных условиях,  при проведении  диспансеризации взрослого населения репродуктивного возраста по оценке репродуктивного здоровья,  в рамках реализации территориальной программы ОМС </t>
  </si>
  <si>
    <t>женщины в возрасте 18-29 лет</t>
  </si>
  <si>
    <t>женщины в возрасте 30-49 лет</t>
  </si>
  <si>
    <t xml:space="preserve">в том числе - </t>
  </si>
  <si>
    <t xml:space="preserve"> - прием (осмотр) врачом акушером-гинекологом</t>
  </si>
  <si>
    <t xml:space="preserve"> - прием (осмотр) врачом-урологом</t>
  </si>
  <si>
    <t>1.1. Посещения врачей-специалистов, всего</t>
  </si>
  <si>
    <r>
      <t xml:space="preserve">1. </t>
    </r>
    <r>
      <rPr>
        <b/>
        <u/>
        <sz val="11"/>
        <rFont val="Times New Roman"/>
        <family val="1"/>
        <charset val="204"/>
      </rPr>
      <t>Первый этап</t>
    </r>
    <r>
      <rPr>
        <b/>
        <sz val="11"/>
        <rFont val="Times New Roman"/>
        <family val="1"/>
        <charset val="204"/>
      </rPr>
      <t xml:space="preserve"> диспансеризации по оценке репродуктивного здоровья</t>
    </r>
  </si>
  <si>
    <r>
      <t>2.</t>
    </r>
    <r>
      <rPr>
        <b/>
        <u/>
        <sz val="11"/>
        <rFont val="Times New Roman"/>
        <family val="1"/>
        <charset val="204"/>
      </rPr>
      <t xml:space="preserve"> Второй этап</t>
    </r>
    <r>
      <rPr>
        <b/>
        <sz val="11"/>
        <rFont val="Times New Roman"/>
        <family val="1"/>
        <charset val="204"/>
      </rPr>
      <t xml:space="preserve"> диспансеризации по оценке репродуктивного здоровья</t>
    </r>
  </si>
  <si>
    <t>2.1. Посещения врачей-специалистов, всего</t>
  </si>
  <si>
    <t>2.3. Инструментальные исследования 2 этапа диспансеризации репродуктивного здоровья (УЗИ) - всего</t>
  </si>
  <si>
    <t>2.2. Лабораторные исследования 2 этапа диспансеризации репродуктивного здоровья - всего</t>
  </si>
  <si>
    <t xml:space="preserve"> - лабораторное исследование мазков методом ПЦР (для женщин в возрасте 30-49 лет)</t>
  </si>
  <si>
    <t>Инструментальные исследования</t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</si>
  <si>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стр. 04 по гр. 5 не должны превышать  данных по надтабличной строке </t>
    </r>
    <r>
      <rPr>
        <b/>
        <u/>
        <sz val="10"/>
        <color indexed="10"/>
        <rFont val="Times New Roman"/>
        <family val="1"/>
        <charset val="204"/>
      </rPr>
      <t>по численности</t>
    </r>
    <r>
      <rPr>
        <b/>
        <sz val="10"/>
        <color indexed="10"/>
        <rFont val="Times New Roman"/>
        <family val="1"/>
        <charset val="204"/>
      </rPr>
      <t xml:space="preserve"> (по Excel стр.7 гр.Е)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</si>
  <si>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стр. 05 по гр. 5 не должны превышать  данных по надтабличной строке </t>
    </r>
    <r>
      <rPr>
        <b/>
        <u/>
        <sz val="10"/>
        <color indexed="10"/>
        <rFont val="Times New Roman"/>
        <family val="1"/>
        <charset val="204"/>
      </rPr>
      <t>по численности</t>
    </r>
    <r>
      <rPr>
        <b/>
        <sz val="10"/>
        <color indexed="10"/>
        <rFont val="Times New Roman"/>
        <family val="1"/>
        <charset val="204"/>
      </rPr>
      <t xml:space="preserve"> (по Excel стр.6 гр.Е)</t>
    </r>
  </si>
  <si>
    <t xml:space="preserve"> - лабораторное исследование мазков методом ПЦР (для мужчин)</t>
  </si>
  <si>
    <r>
      <t xml:space="preserve">1. Патолого-анатомические исследования </t>
    </r>
    <r>
      <rPr>
        <b/>
        <u/>
        <sz val="10"/>
        <rFont val="Times New Roman"/>
        <family val="1"/>
        <charset val="204"/>
      </rPr>
      <t xml:space="preserve"> с целью выявления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онкологических заболеваний и подбора противоопухолевой терапии:</t>
    </r>
  </si>
  <si>
    <r>
      <t xml:space="preserve">2. Патолого-анатомические исследования </t>
    </r>
    <r>
      <rPr>
        <b/>
        <u/>
        <sz val="10"/>
        <rFont val="Times New Roman"/>
        <family val="1"/>
        <charset val="204"/>
      </rPr>
      <t>за исключением</t>
    </r>
    <r>
      <rPr>
        <b/>
        <sz val="10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 xml:space="preserve">исследований с целью выявления онкологических заболеваний </t>
    </r>
    <r>
      <rPr>
        <b/>
        <u/>
        <sz val="10"/>
        <rFont val="Times New Roman"/>
        <family val="1"/>
        <charset val="204"/>
      </rPr>
      <t xml:space="preserve">в </t>
    </r>
    <r>
      <rPr>
        <b/>
        <sz val="10"/>
        <rFont val="Times New Roman"/>
        <family val="1"/>
        <charset val="204"/>
      </rPr>
      <t>амбулаторных услових</t>
    </r>
    <r>
      <rPr>
        <sz val="10"/>
        <rFont val="Times New Roman"/>
        <family val="1"/>
        <charset val="204"/>
      </rPr>
      <t>, в том числе</t>
    </r>
  </si>
  <si>
    <t xml:space="preserve"> иСтПАБкат1</t>
  </si>
  <si>
    <t xml:space="preserve"> иСтПАБкат2</t>
  </si>
  <si>
    <t xml:space="preserve"> иСтПАБкат3</t>
  </si>
  <si>
    <t xml:space="preserve"> иСтПАБкат4</t>
  </si>
  <si>
    <t xml:space="preserve"> иСтПАБкат5</t>
  </si>
  <si>
    <t>иИмЦтХ-мур</t>
  </si>
  <si>
    <t>иИмГтХ-мур</t>
  </si>
  <si>
    <t>иИмПДЛ-мур</t>
  </si>
  <si>
    <t>иППАВ-мур</t>
  </si>
  <si>
    <t>821030</t>
  </si>
  <si>
    <r>
      <rPr>
        <u/>
        <sz val="10"/>
        <rFont val="Times New Roman"/>
        <family val="1"/>
        <charset val="204"/>
      </rPr>
      <t xml:space="preserve">углубленная диспансеризация </t>
    </r>
    <r>
      <rPr>
        <sz val="10"/>
        <rFont val="Times New Roman"/>
        <family val="1"/>
        <charset val="204"/>
      </rPr>
      <t>лиц, перенесших короновирусную инфекцию</t>
    </r>
  </si>
  <si>
    <t>иКВИ</t>
  </si>
  <si>
    <t xml:space="preserve"> - ультразвуковая диагностика сердца и сосудов</t>
  </si>
  <si>
    <t xml:space="preserve"> - эхокардиография с физической нагрузкой</t>
  </si>
  <si>
    <t>иЭКГФН</t>
  </si>
  <si>
    <t xml:space="preserve"> - дуплексное сканирование экстракраниальных отделов брахиоцефальных артерий </t>
  </si>
  <si>
    <t>иСкан</t>
  </si>
  <si>
    <t xml:space="preserve"> - колоноскопия, видеоколоноскопия с анестезией</t>
  </si>
  <si>
    <t xml:space="preserve"> - колоноскопия, видеоколоноскопия с биопсией и анестезией</t>
  </si>
  <si>
    <t>иРекСКа</t>
  </si>
  <si>
    <t>иРекСКба</t>
  </si>
  <si>
    <t>дрАкГг1</t>
  </si>
  <si>
    <t>дрУрол1</t>
  </si>
  <si>
    <t>дрКлин1</t>
  </si>
  <si>
    <t>дрИмму1</t>
  </si>
  <si>
    <t xml:space="preserve"> - прием (осмотр) врачом акушером-гинекологом в рамках диспансеризации взрослого населения репродуктивного возраста, направленной на оценку  репродуктивного здоровья </t>
  </si>
  <si>
    <t xml:space="preserve"> - прием (осмотр) врачом-урологом в рамках диспансеризации взрослого населения репродуктивного возраста, направленной на оценку  репродуктивного здоровья </t>
  </si>
  <si>
    <t>дрАкГг2</t>
  </si>
  <si>
    <t>дрУрол2</t>
  </si>
  <si>
    <t>дрИмму2</t>
  </si>
  <si>
    <t>дрУЗИ2</t>
  </si>
  <si>
    <t>Медицинский психолог</t>
  </si>
  <si>
    <t>пвИмму</t>
  </si>
  <si>
    <r>
      <t xml:space="preserve">Расчёт объема медицинской помощи на прикрепленное население </t>
    </r>
    <r>
      <rPr>
        <b/>
        <u/>
        <sz val="10"/>
        <color indexed="10"/>
        <rFont val="Times New Roman"/>
        <family val="1"/>
        <charset val="204"/>
      </rPr>
      <t xml:space="preserve">по нормативам </t>
    </r>
    <r>
      <rPr>
        <b/>
        <sz val="10"/>
        <color indexed="10"/>
        <rFont val="Times New Roman"/>
        <family val="1"/>
        <charset val="204"/>
      </rPr>
      <t>Территориальной программы государственнных гарантий на 2025 год</t>
    </r>
  </si>
  <si>
    <t>3.8. Медицинская реабилитация (амбулаторно)</t>
  </si>
  <si>
    <t>Центры амбулаторной онкологической помощи (ЦАОП)</t>
  </si>
  <si>
    <t>Объемы медицинской помощи для граждан, застрахованных за пределами Санкт-Петербурге</t>
  </si>
  <si>
    <t>3.4. Отдельные диагностические и лабораторные исследования и прочие амбулаторные услуги - всего</t>
  </si>
  <si>
    <t>3.3. Обращения по поводу заболеваний - всего</t>
  </si>
  <si>
    <t>3.1. Посещения с профилактическими, разовыми и иными целями - всего</t>
  </si>
  <si>
    <t>3. Всего  по учреждению</t>
  </si>
  <si>
    <t>Всего объемы медицинской помощи в амбулаторных условиях</t>
  </si>
  <si>
    <t>Диагностические изотопные ПЭТ исследования        (онкология)</t>
  </si>
  <si>
    <t>Объем и стоимость медицинской помощи пациентам, с функционирующими трансплантатами, находящихся на диспансерном наблюдении, и пациентов, находящихся в "листе ожидания трансплантации органа", в амбулаторных условиях</t>
  </si>
  <si>
    <t>Б-трансплантаты</t>
  </si>
  <si>
    <t>Количество пациентов (среднегодовое)</t>
  </si>
  <si>
    <t>12=5+9</t>
  </si>
  <si>
    <t>13=6+10</t>
  </si>
  <si>
    <t>14=8+11</t>
  </si>
  <si>
    <t>21=15+18</t>
  </si>
  <si>
    <t>22=16+19</t>
  </si>
  <si>
    <t>23=17+20</t>
  </si>
  <si>
    <t>24=12+21</t>
  </si>
  <si>
    <t>25=13+22</t>
  </si>
  <si>
    <t>26=14+23</t>
  </si>
  <si>
    <r>
      <t xml:space="preserve">Амбулаторное ведение больного с пересаженным </t>
    </r>
    <r>
      <rPr>
        <u/>
        <sz val="10"/>
        <rFont val="Times New Roman"/>
        <family val="1"/>
        <charset val="204"/>
      </rPr>
      <t>сердцем</t>
    </r>
    <r>
      <rPr>
        <sz val="10"/>
        <rFont val="Times New Roman"/>
        <family val="1"/>
        <charset val="204"/>
      </rPr>
      <t xml:space="preserve"> (помесячное наблюдение), взрослые</t>
    </r>
  </si>
  <si>
    <r>
      <t xml:space="preserve">Амбулаторное ведение больного с пересаженным </t>
    </r>
    <r>
      <rPr>
        <u/>
        <sz val="10"/>
        <rFont val="Times New Roman"/>
        <family val="1"/>
        <charset val="204"/>
      </rPr>
      <t>сердцем</t>
    </r>
    <r>
      <rPr>
        <sz val="10"/>
        <rFont val="Times New Roman"/>
        <family val="1"/>
        <charset val="204"/>
      </rPr>
      <t xml:space="preserve"> (помесячное наблюдение), дети</t>
    </r>
  </si>
  <si>
    <r>
      <t xml:space="preserve">Амбулаторное ведение больного с пересаженными </t>
    </r>
    <r>
      <rPr>
        <u/>
        <sz val="10"/>
        <rFont val="Times New Roman"/>
        <family val="1"/>
        <charset val="204"/>
      </rPr>
      <t>легкими</t>
    </r>
    <r>
      <rPr>
        <sz val="10"/>
        <rFont val="Times New Roman"/>
        <family val="1"/>
        <charset val="204"/>
      </rPr>
      <t xml:space="preserve"> (помесячное наблюдение)</t>
    </r>
  </si>
  <si>
    <r>
      <t xml:space="preserve"> Амбулаторное ведение больного с пересаженной </t>
    </r>
    <r>
      <rPr>
        <u/>
        <sz val="10"/>
        <rFont val="Times New Roman"/>
        <family val="1"/>
        <charset val="204"/>
      </rPr>
      <t>почкой</t>
    </r>
    <r>
      <rPr>
        <sz val="10"/>
        <rFont val="Times New Roman"/>
        <family val="1"/>
        <charset val="204"/>
      </rPr>
      <t xml:space="preserve"> (помесячное наблюдение) </t>
    </r>
  </si>
  <si>
    <r>
      <t xml:space="preserve">ПОЛ Амбулаторное ведение больного в листе </t>
    </r>
    <r>
      <rPr>
        <u/>
        <sz val="10"/>
        <rFont val="Times New Roman"/>
        <family val="1"/>
        <charset val="204"/>
      </rPr>
      <t>ожидания печеночного трансплантата</t>
    </r>
  </si>
  <si>
    <r>
      <t xml:space="preserve"> Амбулаторное ведение больного с пересаженной </t>
    </r>
    <r>
      <rPr>
        <u/>
        <sz val="10"/>
        <rFont val="Times New Roman"/>
        <family val="1"/>
        <charset val="204"/>
      </rPr>
      <t>печенью</t>
    </r>
    <r>
      <rPr>
        <sz val="10"/>
        <rFont val="Times New Roman"/>
        <family val="1"/>
        <charset val="204"/>
      </rPr>
      <t xml:space="preserve"> (помесячное наблюдение) </t>
    </r>
  </si>
  <si>
    <t>Медицинская помощь больным с трансплантатами</t>
  </si>
  <si>
    <t>Врач Центра Здоровья</t>
  </si>
  <si>
    <t>Всего посещений (стр.29+стр.30+стр.31+стр.32)</t>
  </si>
  <si>
    <t>Врач Центра здоровья</t>
  </si>
  <si>
    <t>821020</t>
  </si>
  <si>
    <r>
      <t>Амбулаторное ведение пациентов с функционирующими</t>
    </r>
    <r>
      <rPr>
        <b/>
        <sz val="10"/>
        <color indexed="8"/>
        <rFont val="Times New Roman"/>
        <family val="1"/>
        <charset val="204"/>
      </rPr>
      <t xml:space="preserve"> трансплантатами</t>
    </r>
    <r>
      <rPr>
        <sz val="10"/>
        <color indexed="8"/>
        <rFont val="Times New Roman"/>
        <family val="1"/>
        <charset val="204"/>
      </rPr>
      <t xml:space="preserve"> и находящихся в "листе ожидания трансплантации органа"</t>
    </r>
  </si>
  <si>
    <t xml:space="preserve">Проведение скрининга в кабинете антенатальной охраны плода </t>
  </si>
  <si>
    <t>В данной таблице для жителей Санкт-Петербурга планируются  объемы медицинской помощи для находящихся на диспансерном наблюдении пациентов с функционирующими трансплантатами и состоящих в "Листе ожидания трансплантации органа"</t>
  </si>
  <si>
    <r>
      <t>5.6. при заполнении информации по объемам медицинской помощи для жителей Санкт-Петербурга</t>
    </r>
    <r>
      <rPr>
        <b/>
        <sz val="12"/>
        <rFont val="Times New Roman"/>
        <family val="1"/>
        <charset val="204"/>
      </rPr>
      <t xml:space="preserve"> с профилактической целью </t>
    </r>
    <r>
      <rPr>
        <sz val="12"/>
        <rFont val="Times New Roman"/>
        <family val="1"/>
        <charset val="204"/>
      </rPr>
      <t>при проведении диспансеризации, профилактических осмотров</t>
    </r>
    <r>
      <rPr>
        <b/>
        <sz val="12"/>
        <rFont val="Times New Roman"/>
        <family val="1"/>
        <charset val="204"/>
      </rPr>
      <t xml:space="preserve"> и углубленной диспансеризации лиц,</t>
    </r>
  </si>
  <si>
    <r>
      <t xml:space="preserve">  В данной таблице планируются объемы медицинской помощи при проведении </t>
    </r>
    <r>
      <rPr>
        <b/>
        <sz val="12"/>
        <rFont val="Times New Roman"/>
        <family val="1"/>
        <charset val="204"/>
      </rPr>
      <t>диспансеризации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прикрепленного</t>
    </r>
    <r>
      <rPr>
        <sz val="12"/>
        <rFont val="Times New Roman"/>
        <family val="1"/>
        <charset val="204"/>
      </rPr>
      <t xml:space="preserve"> взрослого населения репродуктивного возраста </t>
    </r>
    <r>
      <rPr>
        <b/>
        <sz val="12"/>
        <rFont val="Times New Roman"/>
        <family val="1"/>
        <charset val="204"/>
      </rPr>
      <t>по оценке репродуктивного здоровь</t>
    </r>
    <r>
      <rPr>
        <sz val="12"/>
        <rFont val="Times New Roman"/>
        <family val="1"/>
        <charset val="204"/>
      </rPr>
      <t>я</t>
    </r>
  </si>
  <si>
    <r>
      <t xml:space="preserve">В таблицу также заносятся объемы по инструментальным исследованиям (графа 10 "Обращения"),  </t>
    </r>
    <r>
      <rPr>
        <b/>
        <sz val="12"/>
        <rFont val="Times New Roman"/>
        <family val="1"/>
        <charset val="204"/>
      </rPr>
      <t xml:space="preserve">не включенные </t>
    </r>
    <r>
      <rPr>
        <sz val="12"/>
        <rFont val="Times New Roman"/>
        <family val="1"/>
        <charset val="204"/>
      </rPr>
      <t xml:space="preserve"> в таблицу</t>
    </r>
    <r>
      <rPr>
        <b/>
        <sz val="12"/>
        <rFont val="Times New Roman"/>
        <family val="1"/>
        <charset val="204"/>
      </rPr>
      <t xml:space="preserve"> Диагностические исследования ГИС. </t>
    </r>
  </si>
  <si>
    <t>ПОЛ Амбулаторное ведение больного с хронической болезнью почек, находящегося на лечении перитонеальным диализом</t>
  </si>
  <si>
    <t>ПОЛ Амбулаторное ведение больного с хронической болезнью почек, находящегося на лечении гемодиализом</t>
  </si>
  <si>
    <t xml:space="preserve"> - А18.30.001.001</t>
  </si>
  <si>
    <t>Контроль  -  стр.04+стр.05+стр.06+стр.07 должна быть равна стр.02 по графам 8, 12,20,24</t>
  </si>
  <si>
    <r>
      <t xml:space="preserve">УЗИ при проведении </t>
    </r>
    <r>
      <rPr>
        <u/>
        <sz val="10"/>
        <color indexed="8"/>
        <rFont val="Times New Roman"/>
        <family val="1"/>
        <charset val="204"/>
      </rPr>
      <t xml:space="preserve">диспансеризации по оценке репродуктивного здоровья </t>
    </r>
    <r>
      <rPr>
        <b/>
        <u/>
        <sz val="10"/>
        <color indexed="8"/>
        <rFont val="Times New Roman"/>
        <family val="1"/>
        <charset val="204"/>
      </rPr>
      <t>на 2 этапе</t>
    </r>
    <r>
      <rPr>
        <u/>
        <sz val="10"/>
        <color indexed="8"/>
        <rFont val="Times New Roman"/>
        <family val="1"/>
        <charset val="204"/>
      </rPr>
      <t xml:space="preserve"> </t>
    </r>
  </si>
  <si>
    <t>13=15+18+21</t>
  </si>
  <si>
    <t>ЭКО (амбулаторные услуги-биопсии)</t>
  </si>
  <si>
    <t>Перитонеальный диализ сеансы расчет</t>
  </si>
  <si>
    <t>Кол-во пациентов * 1460 случаев (в среднем 4 раза в день смена пакета)</t>
  </si>
  <si>
    <t>№ по видам помощи</t>
  </si>
  <si>
    <t>Предложения медицинской организации о планируемых к выполнению объемах медицинской помощи в рамках реализации территориальной программы ОМС на 2027 год</t>
  </si>
  <si>
    <t>Свод объемов и стоимости медицинской помощи, оказываемой в амбулаторных условиях, на 2027 год</t>
  </si>
  <si>
    <t>3.1</t>
  </si>
  <si>
    <t>3.1.1</t>
  </si>
  <si>
    <t>3.1.2</t>
  </si>
  <si>
    <t>3.1.2.1</t>
  </si>
  <si>
    <t>3.1.2.2</t>
  </si>
  <si>
    <t>3.1.2.3</t>
  </si>
  <si>
    <t>3.1.3</t>
  </si>
  <si>
    <t>3.1.3.1</t>
  </si>
  <si>
    <t>3.1.3.2</t>
  </si>
  <si>
    <t>3.2</t>
  </si>
  <si>
    <t>3.3</t>
  </si>
  <si>
    <t>3.3.1</t>
  </si>
  <si>
    <t>3.3.2</t>
  </si>
  <si>
    <r>
      <t xml:space="preserve">Посещения с профилактическими и иными целями - всего, </t>
    </r>
    <r>
      <rPr>
        <sz val="10"/>
        <color indexed="8"/>
        <rFont val="Times New Roman"/>
        <family val="1"/>
        <charset val="204"/>
      </rPr>
      <t>из них</t>
    </r>
  </si>
  <si>
    <t>Всего  по учреждению, в том числе</t>
  </si>
  <si>
    <r>
      <t>посещения</t>
    </r>
    <r>
      <rPr>
        <u/>
        <sz val="10"/>
        <color indexed="8"/>
        <rFont val="Times New Roman"/>
        <family val="1"/>
        <charset val="204"/>
      </rPr>
      <t xml:space="preserve"> при проведении профилактических медицинских осмотров</t>
    </r>
  </si>
  <si>
    <r>
      <t>посещения</t>
    </r>
    <r>
      <rPr>
        <u/>
        <sz val="10"/>
        <color indexed="8"/>
        <rFont val="Times New Roman"/>
        <family val="1"/>
        <charset val="204"/>
      </rPr>
      <t xml:space="preserve"> при проведении диспансеризации,</t>
    </r>
    <r>
      <rPr>
        <sz val="10"/>
        <color indexed="8"/>
        <rFont val="Times New Roman"/>
        <family val="1"/>
        <charset val="204"/>
      </rPr>
      <t xml:space="preserve"> всего, в т.ч.:</t>
    </r>
  </si>
  <si>
    <r>
      <t xml:space="preserve">посещения </t>
    </r>
    <r>
      <rPr>
        <u/>
        <sz val="10"/>
        <color indexed="8"/>
        <rFont val="Times New Roman"/>
        <family val="1"/>
        <charset val="204"/>
      </rPr>
      <t>с иными целями</t>
    </r>
    <r>
      <rPr>
        <sz val="10"/>
        <color indexed="8"/>
        <rFont val="Times New Roman"/>
        <family val="1"/>
        <charset val="204"/>
      </rPr>
      <t>, всего, из них:</t>
    </r>
  </si>
  <si>
    <t xml:space="preserve">посещения по подушевому финансированию </t>
  </si>
  <si>
    <t>посещения за единицу объема, всего, из них</t>
  </si>
  <si>
    <t>посещения к стоматологу с профилактическими и иными целями</t>
  </si>
  <si>
    <t>прочие посещения  с профилактическими и иными целями за единицу объема (по тарифам)</t>
  </si>
  <si>
    <t>3.2.1</t>
  </si>
  <si>
    <t>3.2.2</t>
  </si>
  <si>
    <t>посещения к стоматологу в неотложной форме</t>
  </si>
  <si>
    <t>посещения в неотложной форме за единицу объема (по тарифам)</t>
  </si>
  <si>
    <r>
      <t xml:space="preserve">Посещения по неотложной помощи - </t>
    </r>
    <r>
      <rPr>
        <sz val="10"/>
        <color indexed="8"/>
        <rFont val="Times New Roman"/>
        <family val="1"/>
        <charset val="204"/>
      </rPr>
      <t>всего, из них</t>
    </r>
  </si>
  <si>
    <t>обращения по подушевому финансированию</t>
  </si>
  <si>
    <t>обращения за единицу объема, всего, из них</t>
  </si>
  <si>
    <t>обращения гемодиализ</t>
  </si>
  <si>
    <t>обращения перитонеальный диализ</t>
  </si>
  <si>
    <t>обращения к стоматологу</t>
  </si>
  <si>
    <t>прочие инструментальные исследования, амбулаторные и лабораторные услуги</t>
  </si>
  <si>
    <t>лабораторные исследования</t>
  </si>
  <si>
    <t>прочие инструментальные исследования и амбулаторные услуги за единицу объема (по тарифу)</t>
  </si>
  <si>
    <t>3.3.3</t>
  </si>
  <si>
    <t>3.3.3.1</t>
  </si>
  <si>
    <t>3.3.3.2</t>
  </si>
  <si>
    <t>3.3.4</t>
  </si>
  <si>
    <t>консультации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</si>
  <si>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3.4</t>
  </si>
  <si>
    <r>
      <t>Проведение отдельных диагностических и лабораторных исследований - всего</t>
    </r>
    <r>
      <rPr>
        <sz val="10"/>
        <color indexed="8"/>
        <rFont val="Times New Roman"/>
        <family val="1"/>
        <charset val="204"/>
      </rPr>
      <t>, в том числе</t>
    </r>
  </si>
  <si>
    <t>3.4.1</t>
  </si>
  <si>
    <t>3.4.2</t>
  </si>
  <si>
    <t xml:space="preserve"> магнитно-резонансная томография</t>
  </si>
  <si>
    <t>3.4.3</t>
  </si>
  <si>
    <t>ультразвуковое исследование сердечно-сосудистой системы</t>
  </si>
  <si>
    <t>3.4.4</t>
  </si>
  <si>
    <t>эндоскопическое диагностическое исследование</t>
  </si>
  <si>
    <t>3.4.5</t>
  </si>
  <si>
    <t>паталого-анатомические исследования с целью выявления онкологических заболеваний (ПАИ-онко)</t>
  </si>
  <si>
    <t>3.4.6</t>
  </si>
  <si>
    <t>молекулярно-генетическое исследование с целью диагностики онкологических заболеваний</t>
  </si>
  <si>
    <t>3.4.7</t>
  </si>
  <si>
    <t>ПЭТ/ПЭТ КТ</t>
  </si>
  <si>
    <t>3.4.8</t>
  </si>
  <si>
    <t>неинвазивное пренатальное тестирование (определение внеклеточной ДНК плода по крови матери)</t>
  </si>
  <si>
    <t>3.4.9</t>
  </si>
  <si>
    <t>3.4.10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</si>
  <si>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</si>
  <si>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3.5</t>
  </si>
  <si>
    <t>3.5.1</t>
  </si>
  <si>
    <t>школы сахарного диабета (комплексные посещения)</t>
  </si>
  <si>
    <r>
      <t>Школы для больных с хроническими заболеваниями, школы для беременных и по вопросам грудного вскармливания - всего,</t>
    </r>
    <r>
      <rPr>
        <sz val="10"/>
        <color indexed="8"/>
        <rFont val="Times New Roman"/>
        <family val="1"/>
        <charset val="204"/>
      </rPr>
      <t xml:space="preserve"> в том числе</t>
    </r>
  </si>
  <si>
    <t>3.5.2</t>
  </si>
  <si>
    <t>3.5.3</t>
  </si>
  <si>
    <t>школы для беременных и по вопросам грудного вскармливания</t>
  </si>
  <si>
    <t>прочие школы для больных с хроническими заболеваниями, всего, в том числе</t>
  </si>
  <si>
    <t>3.6</t>
  </si>
  <si>
    <t>3.6.1</t>
  </si>
  <si>
    <t>онкологических заболеваний</t>
  </si>
  <si>
    <t>3.6.2</t>
  </si>
  <si>
    <t>сахарного диабета</t>
  </si>
  <si>
    <t>3.6.3</t>
  </si>
  <si>
    <t>болезней системы кровообращения</t>
  </si>
  <si>
    <t>3.6.4</t>
  </si>
  <si>
    <t>прочих заболеваний (по приказу №168-н)</t>
  </si>
  <si>
    <t>3.7</t>
  </si>
  <si>
    <r>
      <t xml:space="preserve">Дистанционное наблюдение за состоянием здоровья пациентов - всего, </t>
    </r>
    <r>
      <rPr>
        <sz val="10"/>
        <color indexed="8"/>
        <rFont val="Times New Roman"/>
        <family val="1"/>
        <charset val="204"/>
      </rPr>
      <t>в том числе</t>
    </r>
  </si>
  <si>
    <t>3.7.1</t>
  </si>
  <si>
    <t>3.7.2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</si>
  <si>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</si>
  <si>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</si>
  <si>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3.8</t>
  </si>
  <si>
    <t>Медицинская реабилитация (амбулаторно)</t>
  </si>
  <si>
    <t>5</t>
  </si>
  <si>
    <t>2027 год</t>
  </si>
  <si>
    <r>
      <rPr>
        <b/>
        <u/>
        <sz val="10"/>
        <color indexed="8"/>
        <rFont val="Times New Roman"/>
        <family val="1"/>
        <charset val="204"/>
      </rPr>
      <t>Примечание</t>
    </r>
    <r>
      <rPr>
        <b/>
        <sz val="10"/>
        <color indexed="8"/>
        <rFont val="Times New Roman"/>
        <family val="1"/>
        <charset val="204"/>
      </rPr>
      <t xml:space="preserve">: При биопсии яичка, придатка яичка и семенного канатика дополнительно тарифы на анестезиологическое пособие </t>
    </r>
    <r>
      <rPr>
        <b/>
        <u/>
        <sz val="10"/>
        <color indexed="8"/>
        <rFont val="Times New Roman"/>
        <family val="1"/>
        <charset val="204"/>
      </rPr>
      <t>не применяются</t>
    </r>
    <r>
      <rPr>
        <b/>
        <sz val="10"/>
        <color indexed="8"/>
        <rFont val="Times New Roman"/>
        <family val="1"/>
        <charset val="204"/>
      </rPr>
      <t>. (Приложение ГТС №12-е)</t>
    </r>
  </si>
  <si>
    <t>на  2027 год</t>
  </si>
  <si>
    <t>уГемДиаф</t>
  </si>
  <si>
    <t xml:space="preserve"> - гемодиафльтрация</t>
  </si>
  <si>
    <t xml:space="preserve"> - гемодиализ высокопоточный</t>
  </si>
  <si>
    <t xml:space="preserve"> - гемодиализ низкопоточный</t>
  </si>
  <si>
    <t>уГемДивп</t>
  </si>
  <si>
    <t>уГемДинп</t>
  </si>
  <si>
    <t>Таблица заполняется по врачам-специалистам амбулаторно-консультативного отделения (центра) , ведущим амбулаторный прием .  В системе ГИС ОМС информация разносится в данное структурное подразделение!</t>
  </si>
  <si>
    <t>Школа для беременных и по вопросам грудного вскармливания</t>
  </si>
  <si>
    <t>Школа здоровья для пациентов с артериальной гипертензией</t>
  </si>
  <si>
    <t>Школа здоровья для пациентов с бронхиальной астмой</t>
  </si>
  <si>
    <t>Школа для пациентов с избыточной массой тела и ожирением</t>
  </si>
  <si>
    <t>Школа для пациентов с ишемической болезнью сердца</t>
  </si>
  <si>
    <t>Школа для пациентов с фибрилляцией предсердий</t>
  </si>
  <si>
    <t>Школа для пациентов с хронической болезнью почек</t>
  </si>
  <si>
    <t>Школа для пациентов с хроническим гастритом и язвенной болезнью</t>
  </si>
  <si>
    <t>Школа для пациентов по здоровому образу жизни</t>
  </si>
  <si>
    <t>Школа для пациентов по активному долголетию</t>
  </si>
  <si>
    <t>Школа для пациентов с сердечной недостаточностью</t>
  </si>
  <si>
    <t>Школа для пациентов с хронической обструктивной болезнью легких</t>
  </si>
  <si>
    <t>ЭндШ1</t>
  </si>
  <si>
    <t>ЭндШ2</t>
  </si>
  <si>
    <t>ЭндШ</t>
  </si>
  <si>
    <t>БгвШ</t>
  </si>
  <si>
    <t>АгШ</t>
  </si>
  <si>
    <t>БаШ</t>
  </si>
  <si>
    <t>ИмтШ</t>
  </si>
  <si>
    <t>ИбсШ</t>
  </si>
  <si>
    <t>ФпШ</t>
  </si>
  <si>
    <t>ХбпШ</t>
  </si>
  <si>
    <t>ХгЯбШ</t>
  </si>
  <si>
    <t>ЗожШ</t>
  </si>
  <si>
    <t>АдШ</t>
  </si>
  <si>
    <t>СнШ</t>
  </si>
  <si>
    <t>ХоблШ</t>
  </si>
  <si>
    <t>Количество комплексных посещений</t>
  </si>
  <si>
    <t>Ведение школы для пациентов с сахарным диабетом 1 типа (взрослые)</t>
  </si>
  <si>
    <t>Ведение школы для пациентов с сахарным диабетом 2 типа (взрослые)</t>
  </si>
  <si>
    <r>
      <rPr>
        <b/>
        <sz val="10"/>
        <color indexed="8"/>
        <rFont val="Times New Roman"/>
        <family val="1"/>
        <charset val="204"/>
      </rPr>
      <t>Ведение школ</t>
    </r>
    <r>
      <rPr>
        <sz val="10"/>
        <color indexed="8"/>
        <rFont val="Times New Roman"/>
        <family val="1"/>
        <charset val="204"/>
      </rPr>
      <t xml:space="preserve"> для больных с хроническими неинфекционными заболеваниями, школ для беременных и по вопросам грудного вскармливания</t>
    </r>
  </si>
  <si>
    <t>Объемы и стоимость медицинской помощи, оказываемые в амбулаторных условиях при дистанционном наблюдении за состоянием здоровья пациентов с артериальной гипертензией и сахарным диабетом</t>
  </si>
  <si>
    <t>Таблица № Б-Дистанц набл</t>
  </si>
  <si>
    <t xml:space="preserve">Единица помощи </t>
  </si>
  <si>
    <t>Дистанционное наблюдение за состоянием здоровья пациентов с артериальной гипертензией и сахарным диабетом - всего</t>
  </si>
  <si>
    <t>ДНсд</t>
  </si>
  <si>
    <t>ДНаг</t>
  </si>
  <si>
    <r>
      <t xml:space="preserve">Примечание: </t>
    </r>
    <r>
      <rPr>
        <sz val="11"/>
        <color indexed="8"/>
        <rFont val="Times New Roman"/>
        <family val="1"/>
        <charset val="204"/>
      </rPr>
      <t>таблица заполняется по пациентам,</t>
    </r>
    <r>
      <rPr>
        <b/>
        <sz val="11"/>
        <color indexed="8"/>
        <rFont val="Times New Roman"/>
        <family val="1"/>
        <charset val="204"/>
      </rPr>
      <t xml:space="preserve"> состоящим</t>
    </r>
    <r>
      <rPr>
        <sz val="11"/>
        <color indexed="8"/>
        <rFont val="Times New Roman"/>
        <family val="1"/>
        <charset val="204"/>
      </rPr>
      <t xml:space="preserve"> на диспансерном учете по данным заболеваниям </t>
    </r>
  </si>
  <si>
    <t>Расчет количества комплексных посещений</t>
  </si>
  <si>
    <t>Кол-во пациентов * 12 месяцев * 1 посещение в месяц</t>
  </si>
  <si>
    <t>Таблица № Б-Школы</t>
  </si>
  <si>
    <t>Количество пациентов, состоящих на диспансерном учете</t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</si>
  <si>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данные по строке 02 графы 7 не должны быть больше данных листа Б-Дисп набл строки 7 графы Е (по Excel)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</si>
  <si>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данные по строке 03 графы 7 не должны быть больше данных листа Б-Дисп набл строки 6 графы Е (по Excel)</t>
    </r>
  </si>
  <si>
    <r>
      <t>Ведение школ для больных с хроническими неинфекционными заболеваниями</t>
    </r>
    <r>
      <rPr>
        <sz val="11"/>
        <rFont val="Times New Roman"/>
        <family val="1"/>
        <charset val="204"/>
      </rPr>
      <t xml:space="preserve"> - </t>
    </r>
    <r>
      <rPr>
        <b/>
        <sz val="11"/>
        <rFont val="Times New Roman"/>
        <family val="1"/>
        <charset val="204"/>
      </rPr>
      <t xml:space="preserve">Всего, </t>
    </r>
    <r>
      <rPr>
        <sz val="11"/>
        <rFont val="Times New Roman"/>
        <family val="1"/>
        <charset val="204"/>
      </rPr>
      <t>в том числе:</t>
    </r>
  </si>
  <si>
    <t>Школа для пациентов с сахарным диабетом (посещение),   дети</t>
  </si>
  <si>
    <r>
      <rPr>
        <u/>
        <sz val="11"/>
        <rFont val="Times New Roman"/>
        <family val="1"/>
        <charset val="204"/>
      </rPr>
      <t>Дистанционное наблюдение</t>
    </r>
    <r>
      <rPr>
        <sz val="11"/>
        <rFont val="Times New Roman"/>
        <family val="1"/>
        <charset val="204"/>
      </rPr>
      <t xml:space="preserve"> за состоянием здоровья пациентов с артериальной гипертензией</t>
    </r>
  </si>
  <si>
    <r>
      <rPr>
        <u/>
        <sz val="11"/>
        <rFont val="Times New Roman"/>
        <family val="1"/>
        <charset val="204"/>
      </rPr>
      <t>Дистанционное наблюдение</t>
    </r>
    <r>
      <rPr>
        <sz val="11"/>
        <rFont val="Times New Roman"/>
        <family val="1"/>
        <charset val="204"/>
      </rPr>
      <t xml:space="preserve"> за состоянием здоровья пациентов с сахарным диабетом</t>
    </r>
  </si>
  <si>
    <r>
      <rPr>
        <u/>
        <sz val="10"/>
        <color indexed="8"/>
        <rFont val="Times New Roman"/>
        <family val="1"/>
        <charset val="204"/>
      </rPr>
      <t>Телемедицинские консультации</t>
    </r>
    <r>
      <rPr>
        <sz val="10"/>
        <color indexed="8"/>
        <rFont val="Times New Roman"/>
        <family val="1"/>
        <charset val="204"/>
      </rPr>
      <t xml:space="preserve">            (для </t>
    </r>
    <r>
      <rPr>
        <b/>
        <sz val="10"/>
        <color indexed="8"/>
        <rFont val="Times New Roman"/>
        <family val="1"/>
        <charset val="204"/>
      </rPr>
      <t>маломобильных</t>
    </r>
    <r>
      <rPr>
        <sz val="10"/>
        <color indexed="8"/>
        <rFont val="Times New Roman"/>
        <family val="1"/>
        <charset val="204"/>
      </rPr>
      <t xml:space="preserve"> пациентов, прикрепленных к МО)</t>
    </r>
  </si>
  <si>
    <t>Объемы и стоимость медицинской помощи, оказываемые в амбулаторных условиях при проведении молекулярно-гинетических исследований с целью диагностики онкологических заболеваний и подбора противопухолевой лекарственной терапии</t>
  </si>
  <si>
    <r>
      <t xml:space="preserve">Молекулярно-гинетические исследования </t>
    </r>
    <r>
      <rPr>
        <b/>
        <u/>
        <sz val="10"/>
        <color indexed="8"/>
        <rFont val="Times New Roman"/>
        <family val="1"/>
        <charset val="204"/>
      </rPr>
      <t>с целью диагностики онкологических заболеваний - всего, из них</t>
    </r>
  </si>
  <si>
    <t xml:space="preserve"> - МГИ выполненные с применением метода секвенирования следующего поколения NGS BRCA 1/BRCA 2</t>
  </si>
  <si>
    <t xml:space="preserve"> - МГИ мутации V600 BRAF</t>
  </si>
  <si>
    <t xml:space="preserve">  - МГИ мутаций в гене KRAS и NRAS в биопсийном материале</t>
  </si>
  <si>
    <t xml:space="preserve"> - МГИ мутаций в гене BRCA 1/BRCA 2 в крови</t>
  </si>
  <si>
    <t>Mgi_pic</t>
  </si>
  <si>
    <t xml:space="preserve"> - МГИ мутаций в гене PIC3CA</t>
  </si>
  <si>
    <t>Норматив финансовых затрат ТПГГ на единицу МГИ на 2026 год</t>
  </si>
  <si>
    <t>Проведение паталого-анатомических вскрытий (посмертное паталого-анатомическое исследование внутренних органов и тканей человека, новорожденных, а также мертворожденных и плодов) в случае летального исхода госпитализации застрахованного лица по поводу заболеваний и (или) состояний, включенных в ТПГГ ОМС</t>
  </si>
  <si>
    <t xml:space="preserve">Заполняется МО, проводящей данные исследования, в соответствии с перечнем Приложения №13-пат ГТС </t>
  </si>
  <si>
    <r>
      <t xml:space="preserve">3. Патолого-анатомические исследования </t>
    </r>
    <r>
      <rPr>
        <b/>
        <u/>
        <sz val="10"/>
        <rFont val="Times New Roman"/>
        <family val="1"/>
        <charset val="204"/>
      </rPr>
      <t>за исключением</t>
    </r>
    <r>
      <rPr>
        <b/>
        <sz val="10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 xml:space="preserve">исследований с целью выявления онкологических заболеваний </t>
    </r>
    <r>
      <rPr>
        <b/>
        <sz val="10"/>
        <rFont val="Times New Roman"/>
        <family val="1"/>
        <charset val="204"/>
      </rPr>
      <t>(при проведении межучрежденческих расчетов - МУР</t>
    </r>
    <r>
      <rPr>
        <u/>
        <sz val="10"/>
        <rFont val="Times New Roman"/>
        <family val="1"/>
        <charset val="204"/>
      </rPr>
      <t xml:space="preserve"> ) - </t>
    </r>
    <r>
      <rPr>
        <b/>
        <u/>
        <sz val="10"/>
        <rFont val="Times New Roman"/>
        <family val="1"/>
        <charset val="204"/>
      </rPr>
      <t>Всего</t>
    </r>
    <r>
      <rPr>
        <sz val="10"/>
        <rFont val="Times New Roman"/>
        <family val="1"/>
        <charset val="204"/>
      </rPr>
      <t xml:space="preserve">, в том числе                 </t>
    </r>
  </si>
  <si>
    <r>
      <t>2. Однофотонная эмиссионная компьютерная томография и Однофотонная эмиссионная компьютерная томография, совмещенная с компьютерной томографией, а также иные сцинтиграфические исследования</t>
    </r>
    <r>
      <rPr>
        <sz val="10"/>
        <rFont val="Times New Roman"/>
        <family val="1"/>
        <charset val="204"/>
      </rPr>
      <t xml:space="preserve">  (</t>
    </r>
    <r>
      <rPr>
        <u/>
        <sz val="10"/>
        <rFont val="Times New Roman"/>
        <family val="1"/>
        <charset val="204"/>
      </rPr>
      <t>ОФЭКТКТ/КТ/сцинтиграфи</t>
    </r>
    <r>
      <rPr>
        <sz val="10"/>
        <rFont val="Times New Roman"/>
        <family val="1"/>
        <charset val="204"/>
      </rPr>
      <t>я)</t>
    </r>
  </si>
  <si>
    <t>Норматив финансовых затрат ТПГГ на единицу исследования на 2026 год</t>
  </si>
  <si>
    <t xml:space="preserve">1.2.Лабораторные исследования - всего       </t>
  </si>
  <si>
    <r>
      <t xml:space="preserve"> (Заполняется МО, </t>
    </r>
    <r>
      <rPr>
        <b/>
        <i/>
        <sz val="11"/>
        <rFont val="Times New Roman"/>
        <family val="1"/>
        <charset val="204"/>
      </rPr>
      <t>оказывающими</t>
    </r>
    <r>
      <rPr>
        <i/>
        <sz val="11"/>
        <rFont val="Times New Roman"/>
        <family val="1"/>
        <charset val="204"/>
      </rPr>
      <t xml:space="preserve"> данные услуги и </t>
    </r>
    <r>
      <rPr>
        <b/>
        <i/>
        <sz val="11"/>
        <rFont val="Times New Roman"/>
        <family val="1"/>
        <charset val="204"/>
      </rPr>
      <t>выставляющие</t>
    </r>
    <r>
      <rPr>
        <i/>
        <sz val="11"/>
        <rFont val="Times New Roman"/>
        <family val="1"/>
        <charset val="204"/>
      </rPr>
      <t xml:space="preserve"> за них счета на оплату)</t>
    </r>
  </si>
  <si>
    <t>Норматив финансовых затрат ТПГГ на единицу МРТ на 2026 год</t>
  </si>
  <si>
    <r>
      <t>1. Компьтерная томография</t>
    </r>
    <r>
      <rPr>
        <u/>
        <sz val="10"/>
        <rFont val="Times New Roman"/>
        <family val="1"/>
        <charset val="204"/>
      </rPr>
      <t xml:space="preserve"> -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всего                    </t>
    </r>
    <r>
      <rPr>
        <i/>
        <sz val="10"/>
        <rFont val="Times New Roman"/>
        <family val="1"/>
        <charset val="204"/>
      </rPr>
      <t xml:space="preserve"> (стр.01=стр.02+стр.05+стр.06)</t>
    </r>
  </si>
  <si>
    <r>
      <t xml:space="preserve">3. Компьютерная (конусно-лицевая) томография лицевого отдела черепа всего, </t>
    </r>
    <r>
      <rPr>
        <sz val="10"/>
        <rFont val="Times New Roman"/>
        <family val="1"/>
        <charset val="204"/>
      </rPr>
      <t xml:space="preserve">в том числе       </t>
    </r>
    <r>
      <rPr>
        <i/>
        <sz val="10"/>
        <rFont val="Times New Roman"/>
        <family val="1"/>
        <charset val="204"/>
      </rPr>
      <t>(стр.09=стр.10+стр.11+стр.12)</t>
    </r>
  </si>
  <si>
    <r>
      <t>4. Магнитно-резонансная томография, всего</t>
    </r>
    <r>
      <rPr>
        <sz val="10"/>
        <rFont val="Times New Roman"/>
        <family val="1"/>
        <charset val="204"/>
      </rPr>
      <t xml:space="preserve">, из них   </t>
    </r>
    <r>
      <rPr>
        <b/>
        <sz val="10"/>
        <rFont val="Times New Roman"/>
        <family val="1"/>
        <charset val="204"/>
      </rPr>
      <t xml:space="preserve">                                 </t>
    </r>
    <r>
      <rPr>
        <sz val="10"/>
        <rFont val="Times New Roman"/>
        <family val="1"/>
        <charset val="204"/>
      </rPr>
      <t xml:space="preserve">       </t>
    </r>
    <r>
      <rPr>
        <i/>
        <sz val="10"/>
        <rFont val="Times New Roman"/>
        <family val="1"/>
        <charset val="204"/>
      </rPr>
      <t>(стр.13=стр.14+стр.15+стр.16)</t>
    </r>
  </si>
  <si>
    <r>
      <t>5. Позитронно-эмиссионная томография, позитронно-эмиссионная томография, совмещенная с компьютерной томографией</t>
    </r>
    <r>
      <rPr>
        <sz val="10"/>
        <rFont val="Times New Roman"/>
        <family val="1"/>
        <charset val="204"/>
      </rPr>
      <t xml:space="preserve">,  в том числе                                  </t>
    </r>
    <r>
      <rPr>
        <i/>
        <sz val="10"/>
        <rFont val="Times New Roman"/>
        <family val="1"/>
        <charset val="204"/>
      </rPr>
      <t>(стр.17=стр.18+стр.19+стр.20+стр.21+стр.22)</t>
    </r>
  </si>
  <si>
    <t>иНПТ</t>
  </si>
  <si>
    <t>иРНКГепС13</t>
  </si>
  <si>
    <r>
      <t xml:space="preserve">2.  Диагностики вирусных инфекций </t>
    </r>
    <r>
      <rPr>
        <sz val="10"/>
        <color indexed="8"/>
        <rFont val="Times New Roman"/>
        <family val="1"/>
        <charset val="204"/>
      </rPr>
      <t>методом ПЦР</t>
    </r>
  </si>
  <si>
    <r>
      <t xml:space="preserve">3. Определение РНК вируса гепатита С </t>
    </r>
    <r>
      <rPr>
        <sz val="10"/>
        <color indexed="8"/>
        <rFont val="Times New Roman"/>
        <family val="1"/>
        <charset val="204"/>
      </rPr>
      <t>(Hepatitus C virus) в крови метом ПЦР</t>
    </r>
  </si>
  <si>
    <t>4. Определение генотипа вируса гепатита С</t>
  </si>
  <si>
    <r>
      <t xml:space="preserve">5. Неинвазивное пренатальное тестирование </t>
    </r>
    <r>
      <rPr>
        <sz val="10"/>
        <color indexed="8"/>
        <rFont val="Times New Roman"/>
        <family val="1"/>
        <charset val="204"/>
      </rPr>
      <t>(определение внеклеточной ДНК плода по крови матери)</t>
    </r>
  </si>
  <si>
    <t>иВГС13</t>
  </si>
  <si>
    <t xml:space="preserve"> - исследование уровня гликированного гемоглабина в крови</t>
  </si>
  <si>
    <r>
      <rPr>
        <b/>
        <sz val="10"/>
        <color indexed="8"/>
        <rFont val="Times New Roman"/>
        <family val="1"/>
        <charset val="204"/>
      </rPr>
      <t>6.</t>
    </r>
    <r>
      <rPr>
        <sz val="10"/>
        <color indexed="8"/>
        <rFont val="Times New Roman"/>
        <family val="1"/>
        <charset val="204"/>
      </rPr>
      <t xml:space="preserve"> </t>
    </r>
    <r>
      <rPr>
        <u/>
        <sz val="10"/>
        <color indexed="8"/>
        <rFont val="Times New Roman"/>
        <family val="1"/>
        <charset val="204"/>
      </rPr>
      <t>Лабораторные исследования (без тестов на COVID-19, грипп, гепатит С</t>
    </r>
    <r>
      <rPr>
        <sz val="10"/>
        <color indexed="8"/>
        <rFont val="Times New Roman"/>
        <family val="1"/>
        <charset val="204"/>
      </rPr>
      <t>)</t>
    </r>
    <r>
      <rPr>
        <b/>
        <sz val="10"/>
        <color indexed="8"/>
        <rFont val="Times New Roman"/>
        <family val="1"/>
        <charset val="204"/>
      </rPr>
      <t xml:space="preserve"> при разовых посещениях о обращениях</t>
    </r>
    <r>
      <rPr>
        <sz val="10"/>
        <color indexed="8"/>
        <rFont val="Times New Roman"/>
        <family val="1"/>
        <charset val="204"/>
      </rPr>
      <t xml:space="preserve"> по поводу заболеваний</t>
    </r>
  </si>
  <si>
    <r>
      <rPr>
        <b/>
        <sz val="10"/>
        <color indexed="8"/>
        <rFont val="Times New Roman"/>
        <family val="1"/>
        <charset val="204"/>
      </rPr>
      <t>7.</t>
    </r>
    <r>
      <rPr>
        <sz val="10"/>
        <color indexed="8"/>
        <rFont val="Times New Roman"/>
        <family val="1"/>
        <charset val="204"/>
      </rPr>
      <t xml:space="preserve"> </t>
    </r>
    <r>
      <rPr>
        <u/>
        <sz val="10"/>
        <color indexed="8"/>
        <rFont val="Times New Roman"/>
        <family val="1"/>
        <charset val="204"/>
      </rPr>
      <t>Лабораторные исследования (без тестов на COVID-19)</t>
    </r>
    <r>
      <rPr>
        <sz val="10"/>
        <color indexed="8"/>
        <rFont val="Times New Roman"/>
        <family val="1"/>
        <charset val="204"/>
      </rPr>
      <t xml:space="preserve"> при проведении</t>
    </r>
    <r>
      <rPr>
        <b/>
        <sz val="10"/>
        <color indexed="8"/>
        <rFont val="Times New Roman"/>
        <family val="1"/>
        <charset val="204"/>
      </rPr>
      <t xml:space="preserve"> диспансерного наблюдения</t>
    </r>
  </si>
  <si>
    <r>
      <rPr>
        <b/>
        <sz val="10"/>
        <color indexed="8"/>
        <rFont val="Times New Roman"/>
        <family val="1"/>
        <charset val="204"/>
      </rPr>
      <t xml:space="preserve">9. </t>
    </r>
    <r>
      <rPr>
        <u/>
        <sz val="10"/>
        <color indexed="8"/>
        <rFont val="Times New Roman"/>
        <family val="1"/>
        <charset val="204"/>
      </rPr>
      <t>Лабораторные исследования (без тестов на COVID-19)</t>
    </r>
    <r>
      <rPr>
        <sz val="10"/>
        <color indexed="8"/>
        <rFont val="Times New Roman"/>
        <family val="1"/>
        <charset val="204"/>
      </rPr>
      <t xml:space="preserve"> при проведении</t>
    </r>
    <r>
      <rPr>
        <b/>
        <sz val="10"/>
        <color indexed="8"/>
        <rFont val="Times New Roman"/>
        <family val="1"/>
        <charset val="204"/>
      </rPr>
      <t xml:space="preserve"> диспансеризации - 2 этап,</t>
    </r>
    <r>
      <rPr>
        <sz val="10"/>
        <color indexed="8"/>
        <rFont val="Times New Roman"/>
        <family val="1"/>
        <charset val="204"/>
      </rPr>
      <t xml:space="preserve"> - всего (стр.06=стр.17)</t>
    </r>
  </si>
  <si>
    <r>
      <rPr>
        <b/>
        <sz val="10"/>
        <color indexed="8"/>
        <rFont val="Times New Roman"/>
        <family val="1"/>
        <charset val="204"/>
      </rPr>
      <t xml:space="preserve">12. </t>
    </r>
    <r>
      <rPr>
        <u/>
        <sz val="10"/>
        <color indexed="8"/>
        <rFont val="Times New Roman"/>
        <family val="1"/>
        <charset val="204"/>
      </rPr>
      <t>Лабораторные исследования</t>
    </r>
    <r>
      <rPr>
        <sz val="10"/>
        <color indexed="8"/>
        <rFont val="Times New Roman"/>
        <family val="1"/>
        <charset val="204"/>
      </rPr>
      <t xml:space="preserve"> при проведении </t>
    </r>
    <r>
      <rPr>
        <b/>
        <sz val="10"/>
        <color indexed="8"/>
        <rFont val="Times New Roman"/>
        <family val="1"/>
        <charset val="204"/>
      </rPr>
      <t>углубленной диспансеризации</t>
    </r>
  </si>
  <si>
    <r>
      <rPr>
        <b/>
        <sz val="10"/>
        <color indexed="8"/>
        <rFont val="Times New Roman"/>
        <family val="1"/>
        <charset val="204"/>
      </rPr>
      <t>10</t>
    </r>
    <r>
      <rPr>
        <sz val="10"/>
        <color indexed="8"/>
        <rFont val="Times New Roman"/>
        <family val="1"/>
        <charset val="204"/>
      </rPr>
      <t xml:space="preserve">. </t>
    </r>
    <r>
      <rPr>
        <u/>
        <sz val="10"/>
        <color indexed="8"/>
        <rFont val="Times New Roman"/>
        <family val="1"/>
        <charset val="204"/>
      </rPr>
      <t>Лабораторные исследования (без тестов на COVID-19, грипп, гепатит С)</t>
    </r>
    <r>
      <rPr>
        <sz val="10"/>
        <color indexed="8"/>
        <rFont val="Times New Roman"/>
        <family val="1"/>
        <charset val="204"/>
      </rPr>
      <t xml:space="preserve"> при проведении </t>
    </r>
    <r>
      <rPr>
        <b/>
        <sz val="10"/>
        <color indexed="8"/>
        <rFont val="Times New Roman"/>
        <family val="1"/>
        <charset val="204"/>
      </rPr>
      <t xml:space="preserve">профилактических </t>
    </r>
    <r>
      <rPr>
        <sz val="10"/>
        <color indexed="8"/>
        <rFont val="Times New Roman"/>
        <family val="1"/>
        <charset val="204"/>
      </rPr>
      <t>медицинских осмотров</t>
    </r>
    <r>
      <rPr>
        <sz val="10"/>
        <color indexed="8"/>
        <rFont val="Times New Roman"/>
        <family val="1"/>
        <charset val="204"/>
      </rPr>
      <t xml:space="preserve">  (стр.18=стр.19+стр.20+стр.21)</t>
    </r>
  </si>
  <si>
    <r>
      <rPr>
        <b/>
        <sz val="10"/>
        <color indexed="8"/>
        <rFont val="Times New Roman"/>
        <family val="1"/>
        <charset val="204"/>
      </rPr>
      <t xml:space="preserve">11. </t>
    </r>
    <r>
      <rPr>
        <u/>
        <sz val="10"/>
        <color indexed="8"/>
        <rFont val="Times New Roman"/>
        <family val="1"/>
        <charset val="204"/>
      </rPr>
      <t>Лабораторные исследования (без тестов на COVID-19)</t>
    </r>
    <r>
      <rPr>
        <sz val="10"/>
        <color indexed="8"/>
        <rFont val="Times New Roman"/>
        <family val="1"/>
        <charset val="204"/>
      </rPr>
      <t xml:space="preserve"> при проведении </t>
    </r>
    <r>
      <rPr>
        <b/>
        <sz val="10"/>
        <color indexed="8"/>
        <rFont val="Times New Roman"/>
        <family val="1"/>
        <charset val="204"/>
      </rPr>
      <t xml:space="preserve">скрининга онкогинекологических заболеваний </t>
    </r>
    <r>
      <rPr>
        <sz val="10"/>
        <color indexed="8"/>
        <rFont val="Times New Roman"/>
        <family val="1"/>
        <charset val="204"/>
      </rPr>
      <t>(микроскопическое исследование влагалищных мазков)</t>
    </r>
  </si>
  <si>
    <r>
      <rPr>
        <b/>
        <sz val="10"/>
        <color indexed="8"/>
        <rFont val="Times New Roman"/>
        <family val="1"/>
        <charset val="204"/>
      </rPr>
      <t xml:space="preserve">8. </t>
    </r>
    <r>
      <rPr>
        <u/>
        <sz val="10"/>
        <color indexed="8"/>
        <rFont val="Times New Roman"/>
        <family val="1"/>
        <charset val="204"/>
      </rPr>
      <t>Лабораторные исследования</t>
    </r>
    <r>
      <rPr>
        <sz val="10"/>
        <color indexed="8"/>
        <rFont val="Times New Roman"/>
        <family val="1"/>
        <charset val="204"/>
      </rPr>
      <t xml:space="preserve"> при проведении</t>
    </r>
    <r>
      <rPr>
        <b/>
        <sz val="10"/>
        <color indexed="8"/>
        <rFont val="Times New Roman"/>
        <family val="1"/>
        <charset val="204"/>
      </rPr>
      <t xml:space="preserve"> диспансеризации 1 этап   (</t>
    </r>
    <r>
      <rPr>
        <b/>
        <u/>
        <sz val="10"/>
        <color indexed="8"/>
        <rFont val="Times New Roman"/>
        <family val="1"/>
        <charset val="204"/>
      </rPr>
      <t>без скрининга онкогинекологии</t>
    </r>
    <r>
      <rPr>
        <b/>
        <sz val="10"/>
        <color indexed="8"/>
        <rFont val="Times New Roman"/>
        <family val="1"/>
        <charset val="204"/>
      </rPr>
      <t>) и диспансеризация детей-сирот,</t>
    </r>
    <r>
      <rPr>
        <sz val="10"/>
        <color indexed="8"/>
        <rFont val="Times New Roman"/>
        <family val="1"/>
        <charset val="204"/>
      </rPr>
      <t xml:space="preserve"> -всего, в том числе (стр.08= сумме строк с 09 по 15)</t>
    </r>
  </si>
  <si>
    <t xml:space="preserve">онкогинекологический скрининг </t>
  </si>
  <si>
    <t>диспансеризация по оценке репродуктивного здоровья (1 этап)</t>
  </si>
  <si>
    <r>
      <t xml:space="preserve">диспансеризация  </t>
    </r>
    <r>
      <rPr>
        <i/>
        <sz val="10"/>
        <color indexed="8"/>
        <rFont val="Times New Roman"/>
        <family val="1"/>
        <charset val="204"/>
      </rPr>
      <t>(1 этап диспансеризации взрослых + диспансеризация детей-сирот) без онкогинекологического скрининга</t>
    </r>
  </si>
  <si>
    <t xml:space="preserve"> 2. при разовых посещениях по поводу заболеваний и с иными целями</t>
  </si>
  <si>
    <t>1. с профилактическими целями - всего, в т.ч.</t>
  </si>
  <si>
    <t xml:space="preserve">1.1. профилактические медицинские осмотры </t>
  </si>
  <si>
    <t>1.2. диспансеризация всего, в т.ч.</t>
  </si>
  <si>
    <t>1.3. диспансерное наблюдение</t>
  </si>
  <si>
    <t>Норматив финансовых затрат ТПГГ на единицу УЗИСС на 2026 год</t>
  </si>
  <si>
    <t>Норматив финансовых затрат ТПГГ на единицу эндоскопических исследований на 2026 год</t>
  </si>
  <si>
    <t>Колоноскопия, видеоколоноскопия с анастезией</t>
  </si>
  <si>
    <t>дРекСКа</t>
  </si>
  <si>
    <t>Колоноскопия, видеоколоноскопия с биопсией и анастезией</t>
  </si>
  <si>
    <t>дРекСКба</t>
  </si>
  <si>
    <r>
      <t xml:space="preserve"> </t>
    </r>
    <r>
      <rPr>
        <b/>
        <sz val="10"/>
        <rFont val="Times New Roman"/>
        <family val="1"/>
        <charset val="204"/>
      </rPr>
      <t xml:space="preserve">3.2. УЗИСС </t>
    </r>
    <r>
      <rPr>
        <b/>
        <u/>
        <sz val="10"/>
        <rFont val="Times New Roman"/>
        <family val="1"/>
        <charset val="204"/>
      </rPr>
      <t>в рамках диспансеризации - 2 этап</t>
    </r>
  </si>
  <si>
    <r>
      <rPr>
        <b/>
        <sz val="10"/>
        <color indexed="8"/>
        <rFont val="Times New Roman"/>
        <family val="1"/>
        <charset val="204"/>
      </rPr>
      <t>5.2. при проведении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b/>
        <u/>
        <sz val="10"/>
        <color indexed="8"/>
        <rFont val="Times New Roman"/>
        <family val="1"/>
        <charset val="204"/>
      </rPr>
      <t>диспансеризации - 2 этап</t>
    </r>
    <r>
      <rPr>
        <sz val="10"/>
        <color indexed="8"/>
        <rFont val="Times New Roman"/>
        <family val="1"/>
        <charset val="204"/>
      </rPr>
      <t xml:space="preserve"> (спирометрия)</t>
    </r>
  </si>
  <si>
    <t>6. Прочие инструментальные исследования</t>
  </si>
  <si>
    <r>
      <t xml:space="preserve"> </t>
    </r>
    <r>
      <rPr>
        <b/>
        <sz val="10"/>
        <rFont val="Times New Roman"/>
        <family val="1"/>
        <charset val="204"/>
      </rPr>
      <t>5.1. при разовых посещениях и обращениях по поводу заболеваний</t>
    </r>
    <r>
      <rPr>
        <sz val="10"/>
        <rFont val="Times New Roman"/>
        <family val="1"/>
        <charset val="204"/>
      </rPr>
      <t xml:space="preserve"> (без учета диспансеризации)</t>
    </r>
  </si>
  <si>
    <r>
      <t>5. Функциональная диагностика -</t>
    </r>
    <r>
      <rPr>
        <b/>
        <sz val="10"/>
        <color indexed="8"/>
        <rFont val="Times New Roman"/>
        <family val="1"/>
        <charset val="204"/>
      </rPr>
      <t xml:space="preserve"> всего                                   </t>
    </r>
    <r>
      <rPr>
        <i/>
        <sz val="10"/>
        <color indexed="8"/>
        <rFont val="Times New Roman"/>
        <family val="1"/>
        <charset val="204"/>
      </rPr>
      <t>(стр.41=стр.42+стр.43+стр.4)</t>
    </r>
  </si>
  <si>
    <t>углубленная диспансеризация (1 этап)</t>
  </si>
  <si>
    <r>
      <t xml:space="preserve"> </t>
    </r>
    <r>
      <rPr>
        <b/>
        <sz val="10"/>
        <color indexed="8"/>
        <rFont val="Times New Roman"/>
        <family val="1"/>
        <charset val="204"/>
      </rPr>
      <t>3. при обращении по поводу заболеваний</t>
    </r>
    <r>
      <rPr>
        <sz val="10"/>
        <color indexed="8"/>
        <rFont val="Times New Roman"/>
        <family val="1"/>
        <charset val="204"/>
      </rPr>
      <t xml:space="preserve"> ( включая 2-е этапы диспансеризации, углубленной диспансеризации и диспансеризации репродуктивного здоровья)</t>
    </r>
  </si>
  <si>
    <r>
      <t xml:space="preserve">3.3. УЗИСС при проведении </t>
    </r>
    <r>
      <rPr>
        <b/>
        <u/>
        <sz val="10"/>
        <color indexed="8"/>
        <rFont val="Times New Roman"/>
        <family val="1"/>
        <charset val="204"/>
      </rPr>
      <t>углубленной диспансеризации (2этап)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</si>
  <si>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5.3. при проведении </t>
    </r>
    <r>
      <rPr>
        <b/>
        <sz val="10"/>
        <color indexed="8"/>
        <rFont val="Times New Roman"/>
        <family val="1"/>
        <charset val="204"/>
      </rPr>
      <t>углубленной диспансеризации 1 этап</t>
    </r>
    <r>
      <rPr>
        <sz val="10"/>
        <color indexed="8"/>
        <rFont val="Times New Roman"/>
        <family val="1"/>
        <charset val="204"/>
      </rPr>
      <t xml:space="preserve"> (проведение теста с 6-минутной ходьбой)</t>
    </r>
  </si>
  <si>
    <r>
      <t xml:space="preserve"> - </t>
    </r>
    <r>
      <rPr>
        <b/>
        <sz val="10"/>
        <rFont val="Times New Roman"/>
        <family val="1"/>
        <charset val="204"/>
      </rPr>
      <t>маммография</t>
    </r>
    <r>
      <rPr>
        <sz val="10"/>
        <rFont val="Times New Roman"/>
        <family val="1"/>
        <charset val="204"/>
      </rPr>
      <t xml:space="preserve"> при проведении </t>
    </r>
    <r>
      <rPr>
        <u/>
        <sz val="10"/>
        <rFont val="Times New Roman"/>
        <family val="1"/>
        <charset val="204"/>
      </rPr>
      <t>диспансеризации (1 этап)</t>
    </r>
  </si>
  <si>
    <r>
      <t xml:space="preserve"> - </t>
    </r>
    <r>
      <rPr>
        <b/>
        <sz val="10"/>
        <rFont val="Times New Roman"/>
        <family val="1"/>
        <charset val="204"/>
      </rPr>
      <t>маммография</t>
    </r>
    <r>
      <rPr>
        <sz val="10"/>
        <rFont val="Times New Roman"/>
        <family val="1"/>
        <charset val="204"/>
      </rPr>
      <t xml:space="preserve"> при проведении </t>
    </r>
    <r>
      <rPr>
        <u/>
        <sz val="10"/>
        <rFont val="Times New Roman"/>
        <family val="1"/>
        <charset val="204"/>
      </rPr>
      <t>скрининга онкогинекологических заболеваний (1 этап) -</t>
    </r>
    <r>
      <rPr>
        <sz val="10"/>
        <rFont val="Times New Roman"/>
        <family val="1"/>
        <charset val="204"/>
      </rPr>
      <t xml:space="preserve"> всего, в том числе</t>
    </r>
  </si>
  <si>
    <r>
      <rPr>
        <b/>
        <sz val="10"/>
        <color indexed="8"/>
        <rFont val="Times New Roman"/>
        <family val="1"/>
        <charset val="204"/>
      </rPr>
      <t>3.4.</t>
    </r>
    <r>
      <rPr>
        <sz val="10"/>
        <color indexed="8"/>
        <rFont val="Times New Roman"/>
        <family val="1"/>
        <charset val="204"/>
      </rPr>
      <t xml:space="preserve"> </t>
    </r>
    <r>
      <rPr>
        <u/>
        <sz val="10"/>
        <color indexed="8"/>
        <rFont val="Times New Roman"/>
        <family val="1"/>
        <charset val="204"/>
      </rPr>
      <t>УЗИСС</t>
    </r>
    <r>
      <rPr>
        <sz val="10"/>
        <color indexed="8"/>
        <rFont val="Times New Roman"/>
        <family val="1"/>
        <charset val="204"/>
      </rPr>
      <t xml:space="preserve"> при проведении</t>
    </r>
    <r>
      <rPr>
        <b/>
        <sz val="10"/>
        <color indexed="8"/>
        <rFont val="Times New Roman"/>
        <family val="1"/>
        <charset val="204"/>
      </rPr>
      <t xml:space="preserve"> диспансерного наблюдения</t>
    </r>
  </si>
  <si>
    <r>
      <rPr>
        <b/>
        <sz val="10"/>
        <color indexed="8"/>
        <rFont val="Times New Roman"/>
        <family val="1"/>
        <charset val="204"/>
      </rPr>
      <t>4.4.</t>
    </r>
    <r>
      <rPr>
        <sz val="10"/>
        <color indexed="8"/>
        <rFont val="Times New Roman"/>
        <family val="1"/>
        <charset val="204"/>
      </rPr>
      <t xml:space="preserve"> </t>
    </r>
    <r>
      <rPr>
        <u/>
        <sz val="10"/>
        <color indexed="8"/>
        <rFont val="Times New Roman"/>
        <family val="1"/>
        <charset val="204"/>
      </rPr>
      <t>Эндоскопические исследования</t>
    </r>
    <r>
      <rPr>
        <sz val="10"/>
        <color indexed="8"/>
        <rFont val="Times New Roman"/>
        <family val="1"/>
        <charset val="204"/>
      </rPr>
      <t xml:space="preserve"> при проведении</t>
    </r>
    <r>
      <rPr>
        <b/>
        <sz val="10"/>
        <color indexed="8"/>
        <rFont val="Times New Roman"/>
        <family val="1"/>
        <charset val="204"/>
      </rPr>
      <t xml:space="preserve"> диспансерного наблюдения</t>
    </r>
  </si>
  <si>
    <t xml:space="preserve"> - дистанционная консультация врача анестезиолога-реаниматолога</t>
  </si>
  <si>
    <t xml:space="preserve"> - пункционная биопсия под контролем УЗИ или рентгена</t>
  </si>
  <si>
    <t>иБиоп</t>
  </si>
  <si>
    <t>Нормативы объема МП ТПГГ на 1 жителя на 2026 год</t>
  </si>
  <si>
    <r>
      <t xml:space="preserve">диспансеризация  </t>
    </r>
    <r>
      <rPr>
        <i/>
        <sz val="10"/>
        <color indexed="8"/>
        <rFont val="Times New Roman"/>
        <family val="1"/>
        <charset val="204"/>
      </rPr>
      <t>(1 этап диспансеризации взрослых + диспансеризация детей-сирот)</t>
    </r>
  </si>
  <si>
    <r>
      <t xml:space="preserve">диспансеризация  </t>
    </r>
    <r>
      <rPr>
        <i/>
        <sz val="10"/>
        <color indexed="8"/>
        <rFont val="Times New Roman"/>
        <family val="1"/>
        <charset val="204"/>
      </rPr>
      <t>(2 этап диспансеризации взрослых)</t>
    </r>
  </si>
  <si>
    <t xml:space="preserve"> - диспансеризация (по оценке репродуктивного здоровья) - 1 этап</t>
  </si>
  <si>
    <t xml:space="preserve"> - диспансеризация (по оценке репродуктивного здоровья) - 2 этап</t>
  </si>
  <si>
    <t>Дистанционное наблюдение, всего</t>
  </si>
  <si>
    <r>
      <t xml:space="preserve">Дистанционное наблюдение   </t>
    </r>
    <r>
      <rPr>
        <sz val="10"/>
        <color indexed="8"/>
        <rFont val="Times New Roman"/>
        <family val="1"/>
        <charset val="204"/>
      </rPr>
      <t>(пациентов с сахарным диабетом и артериальной гипертензией)</t>
    </r>
  </si>
  <si>
    <t>Телемедицинские консультации</t>
  </si>
  <si>
    <t xml:space="preserve">Ведение школ </t>
  </si>
  <si>
    <t>Свод АПП</t>
  </si>
  <si>
    <t>Посещения при дистанционном наблюдении</t>
  </si>
  <si>
    <t>19=4+12+14+15+16+17+18</t>
  </si>
  <si>
    <t>Школы</t>
  </si>
  <si>
    <t>23=24+25+26</t>
  </si>
  <si>
    <t>21=22+23</t>
  </si>
  <si>
    <t>20=21+27</t>
  </si>
  <si>
    <t>35=20+28+29+30+31+32+33+34</t>
  </si>
  <si>
    <t>36=37+43</t>
  </si>
  <si>
    <t>37=38+39</t>
  </si>
  <si>
    <t>38=6+22</t>
  </si>
  <si>
    <t>39=40+41+42</t>
  </si>
  <si>
    <t>40=8+24</t>
  </si>
  <si>
    <t>41=9+25</t>
  </si>
  <si>
    <t>42=10+26</t>
  </si>
  <si>
    <t>43=11+27</t>
  </si>
  <si>
    <t>44=12+28</t>
  </si>
  <si>
    <t>45=13+29</t>
  </si>
  <si>
    <t>46=14+30</t>
  </si>
  <si>
    <t>47=15+31</t>
  </si>
  <si>
    <t>48=16+32</t>
  </si>
  <si>
    <t>49=17+33</t>
  </si>
  <si>
    <t>50=18+34</t>
  </si>
  <si>
    <t>51=36+44+45+46+47+48+49+50</t>
  </si>
  <si>
    <t>18=4+12+13+14+15+16+17</t>
  </si>
  <si>
    <t>33=19+27+28+29+30+31+32</t>
  </si>
  <si>
    <t>20=21+22</t>
  </si>
  <si>
    <t>22=23+24+25</t>
  </si>
  <si>
    <t>19=20+26</t>
  </si>
  <si>
    <t>34=35+41</t>
  </si>
  <si>
    <t>35=36+37</t>
  </si>
  <si>
    <t>37=38+39+40</t>
  </si>
  <si>
    <t>41=15+30</t>
  </si>
  <si>
    <t>36=6+21</t>
  </si>
  <si>
    <t>38=8+23</t>
  </si>
  <si>
    <t>39=9+24</t>
  </si>
  <si>
    <t>40=10+25</t>
  </si>
  <si>
    <t>41=11+26</t>
  </si>
  <si>
    <t>38=12+27</t>
  </si>
  <si>
    <t>39=13+28</t>
  </si>
  <si>
    <t>40=14+29</t>
  </si>
  <si>
    <t>42=16+31</t>
  </si>
  <si>
    <t>43=17+32</t>
  </si>
  <si>
    <t>44=34+38+39+40+41+42+43</t>
  </si>
  <si>
    <t>углубленная диспансеризация    (1 этап)</t>
  </si>
  <si>
    <t>посещения при проведении диспансеризации  (без углубленной и репродуктивного здоровья) (1 этап)</t>
  </si>
  <si>
    <t>диспансеризация граждан по оценке репродуктивного здоровья (1 этап)</t>
  </si>
  <si>
    <t>Посещения с профилактическими целями Центров здоровья</t>
  </si>
  <si>
    <r>
      <t xml:space="preserve">Диспансерное наблюдение - всего, </t>
    </r>
    <r>
      <rPr>
        <sz val="10"/>
        <color indexed="8"/>
        <rFont val="Times New Roman"/>
        <family val="1"/>
        <charset val="204"/>
      </rPr>
      <t>в том числе по поводу</t>
    </r>
  </si>
  <si>
    <t xml:space="preserve">                                                 </t>
  </si>
  <si>
    <t>контроль</t>
  </si>
  <si>
    <t>определение РНК вируса гепатита С (Hepatitus C virus) в крови методом ПЦР</t>
  </si>
  <si>
    <t>Проведение скрининга в кабинете антенатальной охраны плода</t>
  </si>
  <si>
    <r>
      <t xml:space="preserve">Сцинтиграфия           </t>
    </r>
    <r>
      <rPr>
        <i/>
        <sz val="10"/>
        <color indexed="8"/>
        <rFont val="Times New Roman"/>
        <family val="1"/>
        <charset val="204"/>
      </rPr>
      <t>(</t>
    </r>
    <r>
      <rPr>
        <i/>
        <u/>
        <sz val="10"/>
        <color indexed="8"/>
        <rFont val="Times New Roman"/>
        <family val="1"/>
        <charset val="204"/>
      </rPr>
      <t>ОФЭКТ/КТ и сцинтиграфия</t>
    </r>
    <r>
      <rPr>
        <i/>
        <sz val="10"/>
        <color indexed="8"/>
        <rFont val="Times New Roman"/>
        <family val="1"/>
        <charset val="204"/>
      </rPr>
      <t>)</t>
    </r>
  </si>
  <si>
    <r>
      <t>Молекулярно-генетическое исследование                        (</t>
    </r>
    <r>
      <rPr>
        <u/>
        <sz val="10"/>
        <color indexed="8"/>
        <rFont val="Times New Roman"/>
        <family val="1"/>
        <charset val="204"/>
      </rPr>
      <t>онкология</t>
    </r>
    <r>
      <rPr>
        <sz val="10"/>
        <color indexed="8"/>
        <rFont val="Times New Roman"/>
        <family val="1"/>
        <charset val="204"/>
      </rPr>
      <t>)</t>
    </r>
  </si>
  <si>
    <r>
      <t>Посещений ВСЕГО                       (</t>
    </r>
    <r>
      <rPr>
        <u/>
        <sz val="10"/>
        <color indexed="8"/>
        <rFont val="Times New Roman"/>
        <family val="1"/>
        <charset val="204"/>
      </rPr>
      <t>без  обращений</t>
    </r>
    <r>
      <rPr>
        <b/>
        <sz val="10"/>
        <color indexed="8"/>
        <rFont val="Times New Roman"/>
        <family val="1"/>
        <charset val="204"/>
      </rPr>
      <t>)</t>
    </r>
  </si>
  <si>
    <r>
      <t>посещения с иными целями</t>
    </r>
    <r>
      <rPr>
        <sz val="10"/>
        <color indexed="8"/>
        <rFont val="Times New Roman"/>
        <family val="1"/>
        <charset val="204"/>
      </rPr>
      <t xml:space="preserve"> (включая посещения с профилактической, иными целями и неотложной медицинской помощью и диспансерным и дистанционным наблюдением, телемедициной, школами)</t>
    </r>
  </si>
  <si>
    <t>врач-рентгенолог (КТ, не вкл. в табл.Диагн.иссл)</t>
  </si>
  <si>
    <t>ВСЕГО обращений (стр.35+стр.49)</t>
  </si>
  <si>
    <r>
      <rPr>
        <u/>
        <sz val="12"/>
        <rFont val="Times New Roman"/>
        <family val="1"/>
        <charset val="204"/>
      </rPr>
      <t>Обращаем внимание</t>
    </r>
    <r>
      <rPr>
        <sz val="12"/>
        <rFont val="Times New Roman"/>
        <family val="1"/>
        <charset val="204"/>
      </rPr>
      <t xml:space="preserve">, что запланированные в данном комплекте объемы медицинской помощи для </t>
    </r>
    <r>
      <rPr>
        <u/>
        <sz val="12"/>
        <rFont val="Times New Roman"/>
        <family val="1"/>
        <charset val="204"/>
      </rPr>
      <t xml:space="preserve">граждан, застрахованных в Санкт-Петербурге, </t>
    </r>
    <r>
      <rPr>
        <b/>
        <sz val="12"/>
        <rFont val="Times New Roman"/>
        <family val="1"/>
        <charset val="204"/>
      </rPr>
      <t>должны совпадать</t>
    </r>
    <r>
      <rPr>
        <sz val="12"/>
        <rFont val="Times New Roman"/>
        <family val="1"/>
        <charset val="204"/>
      </rPr>
      <t xml:space="preserve"> с информацией об объемах медицинской помощи, размещенной </t>
    </r>
    <r>
      <rPr>
        <b/>
        <sz val="12"/>
        <rFont val="Times New Roman"/>
        <family val="1"/>
        <charset val="204"/>
      </rPr>
      <t>в системе ГИС ОМС</t>
    </r>
    <r>
      <rPr>
        <sz val="12"/>
        <rFont val="Times New Roman"/>
        <family val="1"/>
        <charset val="204"/>
      </rPr>
      <t xml:space="preserve"> при подаче </t>
    </r>
    <r>
      <rPr>
        <b/>
        <sz val="12"/>
        <rFont val="Times New Roman"/>
        <family val="1"/>
        <charset val="204"/>
      </rPr>
      <t>Уведомления</t>
    </r>
    <r>
      <rPr>
        <sz val="12"/>
        <rFont val="Times New Roman"/>
        <family val="1"/>
        <charset val="204"/>
      </rPr>
      <t xml:space="preserve"> о включении в реестр медицинских организаций, осуществляющих деятельность в сфере ОМС Санкт-Петербурга на 2027 год</t>
    </r>
  </si>
  <si>
    <r>
      <rPr>
        <b/>
        <sz val="12"/>
        <rFont val="Times New Roman"/>
        <family val="1"/>
        <charset val="204"/>
      </rPr>
      <t>Информация по заполнению Комплекта таблиц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"АПП - Объемы медицинской помощи и финансирования на 2027 год"</t>
    </r>
  </si>
  <si>
    <r>
      <t xml:space="preserve">Медицинские организации, </t>
    </r>
    <r>
      <rPr>
        <b/>
        <u/>
        <sz val="12"/>
        <rFont val="Times New Roman"/>
        <family val="1"/>
        <charset val="204"/>
      </rPr>
      <t>не имеющие</t>
    </r>
    <r>
      <rPr>
        <u/>
        <sz val="12"/>
        <rFont val="Times New Roman"/>
        <family val="1"/>
        <charset val="204"/>
      </rPr>
      <t xml:space="preserve"> прикрепленного застрахованного населения (по данным регионального сегмента регистра застрахованных прикрепленных лиц Санкт-Петербурга)</t>
    </r>
    <r>
      <rPr>
        <sz val="12"/>
        <rFont val="Times New Roman"/>
        <family val="1"/>
        <charset val="204"/>
      </rPr>
      <t>, оказывающие консультативно-диагностическую помощь заполняют</t>
    </r>
    <r>
      <rPr>
        <b/>
        <u/>
        <sz val="12"/>
        <rFont val="Times New Roman"/>
        <family val="1"/>
        <charset val="204"/>
      </rPr>
      <t xml:space="preserve"> только те таблицы</t>
    </r>
    <r>
      <rPr>
        <sz val="12"/>
        <rFont val="Times New Roman"/>
        <family val="1"/>
        <charset val="204"/>
      </rPr>
      <t>, виды помощи которых планируются на 2027 год</t>
    </r>
  </si>
  <si>
    <r>
      <t xml:space="preserve">1. таблица </t>
    </r>
    <r>
      <rPr>
        <b/>
        <u/>
        <sz val="12"/>
        <rFont val="Times New Roman"/>
        <family val="1"/>
        <charset val="204"/>
      </rPr>
      <t>Б-ЭКО-амб-27</t>
    </r>
  </si>
  <si>
    <r>
      <t xml:space="preserve">2. таблица </t>
    </r>
    <r>
      <rPr>
        <b/>
        <u/>
        <sz val="12"/>
        <rFont val="Times New Roman"/>
        <family val="1"/>
        <charset val="204"/>
      </rPr>
      <t>Б-Гемодиализ-27</t>
    </r>
  </si>
  <si>
    <r>
      <t xml:space="preserve">3. таблица </t>
    </r>
    <r>
      <rPr>
        <b/>
        <u/>
        <sz val="12"/>
        <rFont val="Times New Roman"/>
        <family val="1"/>
        <charset val="204"/>
      </rPr>
      <t>Б-Перитдиализ-27</t>
    </r>
  </si>
  <si>
    <r>
      <t xml:space="preserve">4. таблица </t>
    </r>
    <r>
      <rPr>
        <b/>
        <u/>
        <sz val="12"/>
        <rFont val="Times New Roman"/>
        <family val="1"/>
        <charset val="204"/>
      </rPr>
      <t>Б-Трансплантаты-27</t>
    </r>
  </si>
  <si>
    <r>
      <t xml:space="preserve">5. таблица </t>
    </r>
    <r>
      <rPr>
        <b/>
        <u/>
        <sz val="12"/>
        <rFont val="Times New Roman"/>
        <family val="1"/>
        <charset val="204"/>
      </rPr>
      <t>Б-АПУ-27</t>
    </r>
  </si>
  <si>
    <r>
      <t xml:space="preserve">5.1. обязательно заполнение </t>
    </r>
    <r>
      <rPr>
        <b/>
        <sz val="12"/>
        <rFont val="Times New Roman"/>
        <family val="1"/>
        <charset val="204"/>
      </rPr>
      <t>информации о численности</t>
    </r>
    <r>
      <rPr>
        <sz val="12"/>
        <rFont val="Times New Roman"/>
        <family val="1"/>
        <charset val="204"/>
      </rPr>
      <t xml:space="preserve"> прикрепленного </t>
    </r>
    <r>
      <rPr>
        <u/>
        <sz val="12"/>
        <rFont val="Times New Roman"/>
        <family val="1"/>
        <charset val="204"/>
      </rPr>
      <t>застрахованного</t>
    </r>
    <r>
      <rPr>
        <sz val="12"/>
        <rFont val="Times New Roman"/>
        <family val="1"/>
        <charset val="204"/>
      </rPr>
      <t xml:space="preserve"> населения (по данным регионального сегмента регистра застрахованных прикрепленных лиц Санкт-Петербурга), </t>
    </r>
  </si>
  <si>
    <t>обслуживаемого медицинской организацией, в поле, расположенном над таблицей.</t>
  </si>
  <si>
    <r>
      <t>5.3. объемы медицинской помощи для прикрепленного населения планируются</t>
    </r>
    <r>
      <rPr>
        <b/>
        <sz val="12"/>
        <rFont val="Times New Roman"/>
        <family val="1"/>
        <charset val="204"/>
      </rPr>
      <t xml:space="preserve"> по целям приема</t>
    </r>
    <r>
      <rPr>
        <sz val="12"/>
        <rFont val="Times New Roman"/>
        <family val="1"/>
        <charset val="204"/>
      </rPr>
      <t xml:space="preserve"> (с профилактической целью, с иными целями, включающими разовые посещения по поводу заболеваний, посещения по неотложной помощи, обращения по поводу заболеваний,</t>
    </r>
  </si>
  <si>
    <r>
      <t xml:space="preserve">5.5. строки 85 и 89 "Из общего количества по подушевому финансированию"  </t>
    </r>
    <r>
      <rPr>
        <b/>
        <sz val="12"/>
        <rFont val="Times New Roman"/>
        <family val="1"/>
        <charset val="204"/>
      </rPr>
      <t xml:space="preserve">обязательны для заполнения </t>
    </r>
    <r>
      <rPr>
        <b/>
        <u/>
        <sz val="12"/>
        <rFont val="Times New Roman"/>
        <family val="1"/>
        <charset val="204"/>
      </rPr>
      <t xml:space="preserve">только теми </t>
    </r>
    <r>
      <rPr>
        <sz val="12"/>
        <rFont val="Times New Roman"/>
        <family val="1"/>
        <charset val="204"/>
      </rPr>
      <t xml:space="preserve"> медицинскими организациями, которые включены в перечень по приложению №2 Генерального тарифного соглашения</t>
    </r>
  </si>
  <si>
    <r>
      <t xml:space="preserve">6. таблица </t>
    </r>
    <r>
      <rPr>
        <b/>
        <u/>
        <sz val="12"/>
        <rFont val="Times New Roman"/>
        <family val="1"/>
        <charset val="204"/>
      </rPr>
      <t>Б-Дисп набл-27</t>
    </r>
  </si>
  <si>
    <r>
      <t>7. таблица</t>
    </r>
    <r>
      <rPr>
        <b/>
        <u/>
        <sz val="12"/>
        <rFont val="Times New Roman"/>
        <family val="1"/>
        <charset val="204"/>
      </rPr>
      <t xml:space="preserve"> Б-ДР-27</t>
    </r>
  </si>
  <si>
    <t>в соответствии с Приложением №1 к Территориальной программе государственных гарантий на 2026 год</t>
  </si>
  <si>
    <r>
      <t xml:space="preserve">8. таблица </t>
    </r>
    <r>
      <rPr>
        <b/>
        <u/>
        <sz val="12"/>
        <rFont val="Times New Roman"/>
        <family val="1"/>
        <charset val="204"/>
      </rPr>
      <t>Б-УД-27</t>
    </r>
  </si>
  <si>
    <r>
      <t>1. Тестирование на выявление новой коронавирусной инфекции (COVID-19)</t>
    </r>
    <r>
      <rPr>
        <sz val="10"/>
        <color indexed="8"/>
        <rFont val="Times New Roman"/>
        <family val="1"/>
        <charset val="204"/>
      </rPr>
      <t xml:space="preserve"> с применением методов амплификации нуклеиновых кислот</t>
    </r>
  </si>
  <si>
    <t>В данной таблице планируются лабораторные исследования отдельных видов , поименованных в таблице, в зависимости от цели назначения диагностических исследований</t>
  </si>
  <si>
    <r>
      <t xml:space="preserve">В данной таблице планируется медицинская помощь по молекулярно-генетическим исследованиям </t>
    </r>
    <r>
      <rPr>
        <b/>
        <sz val="12"/>
        <rFont val="Times New Roman"/>
        <family val="1"/>
        <charset val="204"/>
      </rPr>
      <t>с целью выявления онкологических заболеваний и подбора противоопухолевой лекарственной терапии</t>
    </r>
  </si>
  <si>
    <t>В таблице планируется медицинская помощь по группам инструментальных исследований: КТ, МРТ, ПЭТ КТ, ОФЭКТ/КТ и сцинтиграфических исследований.</t>
  </si>
  <si>
    <t>диспансерное наблюдение, дистанционное наблюдение, ведение школ, телемедицинские консультации).</t>
  </si>
  <si>
    <t xml:space="preserve"> - в том числе к стоматологу</t>
  </si>
  <si>
    <t>прочие обращения за единицу объема (по тарифам, включая 2 этапы по диспансеризации)</t>
  </si>
  <si>
    <t>посещения по ЭКО за единицу (деньги с услугами)</t>
  </si>
  <si>
    <t>ОФЭКТ/ОФЭКТ/КТ/Сцинтиграфия</t>
  </si>
  <si>
    <t>3.4.11</t>
  </si>
  <si>
    <r>
      <t xml:space="preserve">В данной таблице для жителей Санкт-Петербурга объемы медицинской помощи планируются для больных с хронической почечной недостаточностью, </t>
    </r>
    <r>
      <rPr>
        <u/>
        <sz val="12"/>
        <rFont val="Times New Roman"/>
        <family val="1"/>
        <charset val="204"/>
      </rPr>
      <t>прикрепленных</t>
    </r>
    <r>
      <rPr>
        <sz val="12"/>
        <rFont val="Times New Roman"/>
        <family val="1"/>
        <charset val="204"/>
      </rPr>
      <t xml:space="preserve"> к медицинской организации по направлению Городского нефрологического центра,</t>
    </r>
  </si>
  <si>
    <r>
      <t xml:space="preserve">Данная таблица заполняется медицинскими организациями, поименованными в </t>
    </r>
    <r>
      <rPr>
        <b/>
        <sz val="12"/>
        <rFont val="Times New Roman"/>
        <family val="1"/>
        <charset val="204"/>
      </rPr>
      <t>Перечне</t>
    </r>
    <r>
      <rPr>
        <sz val="12"/>
        <rFont val="Times New Roman"/>
        <family val="1"/>
        <charset val="204"/>
      </rPr>
      <t xml:space="preserve"> медицинских организаций, проводящих профилактические медицинские осмотры и диспансеризацию, в том числе углубленную диспансеризацию, в 2026 году</t>
    </r>
  </si>
  <si>
    <r>
      <t>2. Ультразвуковая диагностика                                         (</t>
    </r>
    <r>
      <rPr>
        <sz val="10"/>
        <rFont val="Times New Roman"/>
        <family val="1"/>
        <charset val="204"/>
      </rPr>
      <t>стр.10</t>
    </r>
    <r>
      <rPr>
        <b/>
        <sz val="10"/>
        <rFont val="Times New Roman"/>
        <family val="1"/>
        <charset val="204"/>
      </rPr>
      <t>=</t>
    </r>
    <r>
      <rPr>
        <i/>
        <sz val="10"/>
        <rFont val="Times New Roman"/>
        <family val="1"/>
        <charset val="204"/>
      </rPr>
      <t>стр.11+стр.12)</t>
    </r>
  </si>
  <si>
    <r>
      <t xml:space="preserve">3. Ультразвуковые исследования сердечно-сосудистой системы, всего                                    </t>
    </r>
    <r>
      <rPr>
        <i/>
        <sz val="10"/>
        <rFont val="Times New Roman"/>
        <family val="1"/>
        <charset val="204"/>
      </rPr>
      <t>(стр.13=стр.14+стр.19+стр.20+стр.21)</t>
    </r>
  </si>
  <si>
    <r>
      <t xml:space="preserve">3.1. УЗИСС всего </t>
    </r>
    <r>
      <rPr>
        <sz val="10"/>
        <rFont val="Times New Roman"/>
        <family val="1"/>
        <charset val="204"/>
      </rPr>
      <t>(</t>
    </r>
    <r>
      <rPr>
        <b/>
        <sz val="10"/>
        <rFont val="Times New Roman"/>
        <family val="1"/>
        <charset val="204"/>
      </rPr>
      <t>по заболеваниям</t>
    </r>
    <r>
      <rPr>
        <sz val="10"/>
        <rFont val="Times New Roman"/>
        <family val="1"/>
        <charset val="204"/>
      </rPr>
      <t xml:space="preserve">) - </t>
    </r>
    <r>
      <rPr>
        <b/>
        <sz val="10"/>
        <rFont val="Times New Roman"/>
        <family val="1"/>
        <charset val="204"/>
      </rPr>
      <t xml:space="preserve">всего, из них                  </t>
    </r>
    <r>
      <rPr>
        <i/>
        <sz val="10"/>
        <rFont val="Times New Roman"/>
        <family val="1"/>
        <charset val="204"/>
      </rPr>
      <t>(стр.14=стр.15+стр.16+стр.17+стр.18)</t>
    </r>
  </si>
  <si>
    <r>
      <t xml:space="preserve">4. Эндоскопические диагностические исследования всего                                </t>
    </r>
    <r>
      <rPr>
        <i/>
        <sz val="10"/>
        <rFont val="Times New Roman"/>
        <family val="1"/>
        <charset val="204"/>
      </rPr>
      <t>(стр.22=стр.23+стр.32+стр.33+стр.39)</t>
    </r>
  </si>
  <si>
    <r>
      <t>4.1.Эндоскопические диагностические исследования всего</t>
    </r>
    <r>
      <rPr>
        <sz val="10"/>
        <rFont val="Times New Roman"/>
        <family val="1"/>
        <charset val="204"/>
      </rPr>
      <t xml:space="preserve"> (по заболеваниям, </t>
    </r>
    <r>
      <rPr>
        <b/>
        <sz val="10"/>
        <rFont val="Times New Roman"/>
        <family val="1"/>
        <charset val="204"/>
      </rPr>
      <t>без учета</t>
    </r>
    <r>
      <rPr>
        <sz val="10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>диспансеризации</t>
    </r>
    <r>
      <rPr>
        <sz val="10"/>
        <rFont val="Times New Roman"/>
        <family val="1"/>
        <charset val="204"/>
      </rPr>
      <t xml:space="preserve">) - </t>
    </r>
    <r>
      <rPr>
        <b/>
        <sz val="10"/>
        <rFont val="Times New Roman"/>
        <family val="1"/>
        <charset val="204"/>
      </rPr>
      <t xml:space="preserve">всего, из них      </t>
    </r>
    <r>
      <rPr>
        <i/>
        <sz val="10"/>
        <rFont val="Times New Roman"/>
        <family val="1"/>
        <charset val="204"/>
      </rPr>
      <t>(стр.23=сумма строк с 24 по 31)</t>
    </r>
  </si>
  <si>
    <r>
      <t>4.3. Эндоскопические диагностические исследования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всего</t>
    </r>
    <r>
      <rPr>
        <sz val="10"/>
        <rFont val="Times New Roman"/>
        <family val="1"/>
        <charset val="204"/>
      </rPr>
      <t xml:space="preserve"> (</t>
    </r>
    <r>
      <rPr>
        <u/>
        <sz val="10"/>
        <rFont val="Times New Roman"/>
        <family val="1"/>
        <charset val="204"/>
      </rPr>
      <t xml:space="preserve">в рамках </t>
    </r>
    <r>
      <rPr>
        <b/>
        <u/>
        <sz val="10"/>
        <rFont val="Times New Roman"/>
        <family val="1"/>
        <charset val="204"/>
      </rPr>
      <t>диспансеризации 2 эта</t>
    </r>
    <r>
      <rPr>
        <u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)   (стр.33= сумма строк с 34 по 38)</t>
    </r>
  </si>
  <si>
    <t>дуКРТом</t>
  </si>
  <si>
    <r>
      <rPr>
        <b/>
        <sz val="10"/>
        <rFont val="Times New Roman"/>
        <family val="1"/>
        <charset val="204"/>
      </rPr>
      <t>1.2. Компьютерная томография</t>
    </r>
    <r>
      <rPr>
        <sz val="10"/>
        <rFont val="Times New Roman"/>
        <family val="1"/>
        <charset val="204"/>
      </rPr>
      <t xml:space="preserve"> легких при проведении </t>
    </r>
    <r>
      <rPr>
        <u/>
        <sz val="10"/>
        <rFont val="Times New Roman"/>
        <family val="1"/>
        <charset val="204"/>
      </rPr>
      <t>углубленной диспансеризации (2 этап)</t>
    </r>
  </si>
  <si>
    <r>
      <rPr>
        <b/>
        <sz val="10"/>
        <rFont val="Times New Roman"/>
        <family val="1"/>
        <charset val="204"/>
      </rPr>
      <t>1.3.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Cпиральная компьютерная томография лёгки</t>
    </r>
    <r>
      <rPr>
        <sz val="10"/>
        <rFont val="Times New Roman"/>
        <family val="1"/>
        <charset val="204"/>
      </rPr>
      <t xml:space="preserve">х </t>
    </r>
    <r>
      <rPr>
        <u/>
        <sz val="10"/>
        <rFont val="Times New Roman"/>
        <family val="1"/>
        <charset val="204"/>
      </rPr>
      <t>в рамках профилактических медицинских осмотров и диспансеризации</t>
    </r>
    <r>
      <rPr>
        <sz val="10"/>
        <rFont val="Times New Roman"/>
        <family val="1"/>
        <charset val="204"/>
      </rPr>
      <t xml:space="preserve"> </t>
    </r>
  </si>
  <si>
    <r>
      <t>1.1. Компьютерная томография (</t>
    </r>
    <r>
      <rPr>
        <sz val="10"/>
        <rFont val="Times New Roman"/>
        <family val="1"/>
        <charset val="204"/>
      </rPr>
      <t>по заболеваниям</t>
    </r>
    <r>
      <rPr>
        <b/>
        <sz val="10"/>
        <rFont val="Times New Roman"/>
        <family val="1"/>
        <charset val="204"/>
      </rPr>
      <t xml:space="preserve">) - всего, из них      </t>
    </r>
    <r>
      <rPr>
        <sz val="10"/>
        <rFont val="Times New Roman"/>
        <family val="1"/>
        <charset val="204"/>
      </rPr>
      <t xml:space="preserve">                    </t>
    </r>
    <r>
      <rPr>
        <i/>
        <sz val="10"/>
        <rFont val="Times New Roman"/>
        <family val="1"/>
        <charset val="204"/>
      </rPr>
      <t>(стр.02=стр.03+стр.04)</t>
    </r>
  </si>
  <si>
    <r>
      <t xml:space="preserve">Компьютерная томография          </t>
    </r>
    <r>
      <rPr>
        <i/>
        <sz val="10"/>
        <color indexed="8"/>
        <rFont val="Times New Roman"/>
        <family val="1"/>
        <charset val="204"/>
      </rPr>
      <t xml:space="preserve">    </t>
    </r>
    <r>
      <rPr>
        <i/>
        <u/>
        <sz val="10"/>
        <color indexed="8"/>
        <rFont val="Times New Roman"/>
        <family val="1"/>
        <charset val="204"/>
      </rPr>
      <t>(КТ по заболеваниям )</t>
    </r>
  </si>
  <si>
    <r>
      <t xml:space="preserve"> - посещения с </t>
    </r>
    <r>
      <rPr>
        <b/>
        <u/>
        <sz val="10"/>
        <color indexed="8"/>
        <rFont val="Times New Roman"/>
        <family val="1"/>
        <charset val="204"/>
      </rPr>
      <t xml:space="preserve">профилактическими целями </t>
    </r>
    <r>
      <rPr>
        <u/>
        <sz val="10"/>
        <color indexed="8"/>
        <rFont val="Times New Roman"/>
        <family val="1"/>
        <charset val="204"/>
      </rPr>
      <t>(без Центров здоровья</t>
    </r>
    <r>
      <rPr>
        <b/>
        <u/>
        <sz val="10"/>
        <color indexed="8"/>
        <rFont val="Times New Roman"/>
        <family val="1"/>
        <charset val="204"/>
      </rPr>
      <t>)</t>
    </r>
    <r>
      <rPr>
        <b/>
        <sz val="10"/>
        <color indexed="8"/>
        <rFont val="Times New Roman"/>
        <family val="1"/>
        <charset val="204"/>
      </rPr>
      <t>, всего, из них:</t>
    </r>
  </si>
  <si>
    <t xml:space="preserve"> - профилактические осмотры (без Центров здоровья)</t>
  </si>
  <si>
    <t xml:space="preserve"> - диспансеризация (кроме углубленной и репродуктивного здоровья и ЦЗ)</t>
  </si>
  <si>
    <r>
      <t xml:space="preserve"> - посещения с </t>
    </r>
    <r>
      <rPr>
        <b/>
        <u/>
        <sz val="10"/>
        <color indexed="8"/>
        <rFont val="Times New Roman"/>
        <family val="1"/>
        <charset val="204"/>
      </rPr>
      <t xml:space="preserve">иными целями </t>
    </r>
    <r>
      <rPr>
        <u/>
        <sz val="10"/>
        <color indexed="8"/>
        <rFont val="Times New Roman"/>
        <family val="1"/>
        <charset val="204"/>
      </rPr>
      <t xml:space="preserve">(без Центров здоровья) </t>
    </r>
    <r>
      <rPr>
        <b/>
        <sz val="10"/>
        <color indexed="8"/>
        <rFont val="Times New Roman"/>
        <family val="1"/>
        <charset val="204"/>
      </rPr>
      <t>, всего, из них:</t>
    </r>
  </si>
  <si>
    <r>
      <t xml:space="preserve"> - посещения </t>
    </r>
    <r>
      <rPr>
        <i/>
        <u/>
        <sz val="10"/>
        <color indexed="8"/>
        <rFont val="Times New Roman"/>
        <family val="1"/>
        <charset val="204"/>
      </rPr>
      <t>за единицу объема</t>
    </r>
  </si>
  <si>
    <r>
      <t xml:space="preserve">  -</t>
    </r>
    <r>
      <rPr>
        <b/>
        <u/>
        <sz val="10"/>
        <color indexed="8"/>
        <rFont val="Times New Roman"/>
        <family val="1"/>
        <charset val="204"/>
      </rPr>
      <t xml:space="preserve"> обращения </t>
    </r>
    <r>
      <rPr>
        <b/>
        <sz val="10"/>
        <color indexed="8"/>
        <rFont val="Times New Roman"/>
        <family val="1"/>
        <charset val="204"/>
      </rPr>
      <t xml:space="preserve">в связи с заболеваниями, всего, из них: </t>
    </r>
  </si>
  <si>
    <r>
      <t xml:space="preserve"> - обращения </t>
    </r>
    <r>
      <rPr>
        <i/>
        <u/>
        <sz val="10"/>
        <color indexed="8"/>
        <rFont val="Times New Roman"/>
        <family val="1"/>
        <charset val="204"/>
      </rPr>
      <t>за единицу объема</t>
    </r>
  </si>
  <si>
    <r>
      <t xml:space="preserve">Медицинские организации, </t>
    </r>
    <r>
      <rPr>
        <b/>
        <u/>
        <sz val="12"/>
        <rFont val="Times New Roman"/>
        <family val="1"/>
        <charset val="204"/>
      </rPr>
      <t>имеющие</t>
    </r>
    <r>
      <rPr>
        <u/>
        <sz val="12"/>
        <rFont val="Times New Roman"/>
        <family val="1"/>
        <charset val="204"/>
      </rPr>
      <t xml:space="preserve"> прикрепленное застрахованное население</t>
    </r>
    <r>
      <rPr>
        <sz val="12"/>
        <rFont val="Times New Roman"/>
        <family val="1"/>
        <charset val="204"/>
      </rPr>
      <t>, начинают заполнение предложений с таблицы</t>
    </r>
    <r>
      <rPr>
        <b/>
        <sz val="12"/>
        <rFont val="Times New Roman"/>
        <family val="1"/>
        <charset val="204"/>
      </rPr>
      <t xml:space="preserve"> Б-АПУ-27</t>
    </r>
    <r>
      <rPr>
        <sz val="12"/>
        <rFont val="Times New Roman"/>
        <family val="1"/>
        <charset val="204"/>
      </rPr>
      <t>, указав численность прикрепленного застрахованного населения (по данным регионального сегмента регистра застрахованных прикрепленных лиц Санкт-Петербурга).</t>
    </r>
  </si>
  <si>
    <r>
      <t xml:space="preserve">5.4. строки 29 и 63 "Стоматология - количество УЕТ (для справки)" таблицы Б-АПУ-27 </t>
    </r>
    <r>
      <rPr>
        <b/>
        <sz val="12"/>
        <rFont val="Times New Roman"/>
        <family val="1"/>
        <charset val="204"/>
      </rPr>
      <t xml:space="preserve">обязательны для заполнения всеми </t>
    </r>
    <r>
      <rPr>
        <sz val="12"/>
        <rFont val="Times New Roman"/>
        <family val="1"/>
        <charset val="204"/>
      </rPr>
      <t xml:space="preserve">медицинскими организациями, оказывающими стоматологическую помощь взрослому и детскому населению. </t>
    </r>
  </si>
  <si>
    <r>
      <t xml:space="preserve"> - посещения </t>
    </r>
    <r>
      <rPr>
        <i/>
        <u/>
        <sz val="10"/>
        <color indexed="8"/>
        <rFont val="Times New Roman"/>
        <family val="1"/>
        <charset val="204"/>
      </rPr>
      <t>по подушевом</t>
    </r>
    <r>
      <rPr>
        <i/>
        <sz val="10"/>
        <color indexed="8"/>
        <rFont val="Times New Roman"/>
        <family val="1"/>
        <charset val="204"/>
      </rPr>
      <t>у финансированию   (без акушерства и гинекологии)</t>
    </r>
  </si>
  <si>
    <r>
      <t xml:space="preserve"> - посещения </t>
    </r>
    <r>
      <rPr>
        <i/>
        <u/>
        <sz val="10"/>
        <color indexed="8"/>
        <rFont val="Times New Roman"/>
        <family val="1"/>
        <charset val="204"/>
      </rPr>
      <t>по подушевом</t>
    </r>
    <r>
      <rPr>
        <i/>
        <sz val="10"/>
        <color indexed="8"/>
        <rFont val="Times New Roman"/>
        <family val="1"/>
        <charset val="204"/>
      </rPr>
      <t>у финансированию   (акушерство и гинекология)</t>
    </r>
  </si>
  <si>
    <r>
      <t xml:space="preserve"> - обращения </t>
    </r>
    <r>
      <rPr>
        <i/>
        <u/>
        <sz val="10"/>
        <color indexed="8"/>
        <rFont val="Times New Roman"/>
        <family val="1"/>
        <charset val="204"/>
      </rPr>
      <t>по подушевом</t>
    </r>
    <r>
      <rPr>
        <i/>
        <sz val="10"/>
        <color indexed="8"/>
        <rFont val="Times New Roman"/>
        <family val="1"/>
        <charset val="204"/>
      </rPr>
      <t>у финансированию  (без акушерства и гинекологии)</t>
    </r>
  </si>
  <si>
    <r>
      <t xml:space="preserve"> - обращения </t>
    </r>
    <r>
      <rPr>
        <i/>
        <u/>
        <sz val="10"/>
        <color indexed="8"/>
        <rFont val="Times New Roman"/>
        <family val="1"/>
        <charset val="204"/>
      </rPr>
      <t>по подушевом</t>
    </r>
    <r>
      <rPr>
        <i/>
        <sz val="10"/>
        <color indexed="8"/>
        <rFont val="Times New Roman"/>
        <family val="1"/>
        <charset val="204"/>
      </rPr>
      <t>у финансированию  (акушерство и гинекология)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</si>
  <si>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33 графы 33  должны равняться данным по строке 01 по графы 5 </t>
    </r>
    <r>
      <rPr>
        <b/>
        <u/>
        <sz val="10"/>
        <color indexed="10"/>
        <rFont val="Times New Roman"/>
        <family val="1"/>
        <charset val="204"/>
      </rPr>
      <t>таблицы Б-Дисп набл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</si>
  <si>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33 графы 34  должны равняться данным по строке 01 по графы 6 </t>
    </r>
    <r>
      <rPr>
        <b/>
        <u/>
        <sz val="10"/>
        <color indexed="10"/>
        <rFont val="Times New Roman"/>
        <family val="1"/>
        <charset val="204"/>
      </rPr>
      <t>таблицы Б-Дисп набл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</si>
  <si>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33 графы 36  должны равняться данным по строке 01 по графы 8 </t>
    </r>
    <r>
      <rPr>
        <b/>
        <u/>
        <sz val="10"/>
        <color indexed="10"/>
        <rFont val="Times New Roman"/>
        <family val="1"/>
        <charset val="204"/>
      </rPr>
      <t>таблицы Б-Дистанц набл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</si>
  <si>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33 графы 37  должны равняться данным по строке 01 по графы 9 </t>
    </r>
    <r>
      <rPr>
        <b/>
        <u/>
        <sz val="10"/>
        <color indexed="10"/>
        <rFont val="Times New Roman"/>
        <family val="1"/>
        <charset val="204"/>
      </rPr>
      <t>таблицы Б-Дистанц набл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</si>
  <si>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67 графы 36  должны равняться данным по строке 01 по графы 11 </t>
    </r>
    <r>
      <rPr>
        <b/>
        <u/>
        <sz val="10"/>
        <color indexed="10"/>
        <rFont val="Times New Roman"/>
        <family val="1"/>
        <charset val="204"/>
      </rPr>
      <t>таблицы Б-Дистанц набл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</si>
  <si>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67 графы 37  должны равняться данным по строке 01 по графы 12 </t>
    </r>
    <r>
      <rPr>
        <b/>
        <u/>
        <sz val="10"/>
        <color indexed="10"/>
        <rFont val="Times New Roman"/>
        <family val="1"/>
        <charset val="204"/>
      </rPr>
      <t>таблицы Б-Дистанц набл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</si>
  <si>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стр. 69 гр. 36 и 37  должны равняться данным по строке 01 по гр.14 и 15  </t>
    </r>
    <r>
      <rPr>
        <b/>
        <u/>
        <sz val="10"/>
        <color indexed="10"/>
        <rFont val="Times New Roman"/>
        <family val="1"/>
        <charset val="204"/>
      </rPr>
      <t>таблицы Б-Дистанц набл. соответственно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</si>
  <si>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33 графы 39  должны равняться данным по строке 01 по графы 7 </t>
    </r>
    <r>
      <rPr>
        <b/>
        <u/>
        <sz val="10"/>
        <color indexed="10"/>
        <rFont val="Times New Roman"/>
        <family val="1"/>
        <charset val="204"/>
      </rPr>
      <t>таблицы Б-Школы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</si>
  <si>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33 графы 40  должны равняться данным по строке 01 по графы 8 </t>
    </r>
    <r>
      <rPr>
        <b/>
        <u/>
        <sz val="10"/>
        <color indexed="10"/>
        <rFont val="Times New Roman"/>
        <family val="1"/>
        <charset val="204"/>
      </rPr>
      <t>таблицы Б-Школы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</si>
  <si>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данные по стр. 105 по графам 23, 24, 29, 30, 31 не  должны больше значений по стр.15 по графам 23, 24, 29, 30, 31 соответственно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</si>
  <si>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69 графы 21  должны равняться данным по строке 02 по графы 6 </t>
    </r>
    <r>
      <rPr>
        <b/>
        <u/>
        <sz val="10"/>
        <color indexed="10"/>
        <rFont val="Times New Roman"/>
        <family val="1"/>
        <charset val="204"/>
      </rPr>
      <t>таблицы Б-УД</t>
    </r>
  </si>
  <si>
    <t>посещения по подушевому финансированию (акушерство и гинекология)</t>
  </si>
  <si>
    <t>3.1.3.3</t>
  </si>
  <si>
    <t>3.1.3.3.1</t>
  </si>
  <si>
    <t>3.1.3.3.2</t>
  </si>
  <si>
    <t>посещения к специалистам в стоматологических поликлиниках</t>
  </si>
  <si>
    <t>3.1.3.3.3</t>
  </si>
  <si>
    <t>3.1.3.3.4</t>
  </si>
  <si>
    <r>
      <t xml:space="preserve">Обращения по поводу заболеваний - всего, </t>
    </r>
    <r>
      <rPr>
        <sz val="10"/>
        <color indexed="8"/>
        <rFont val="Times New Roman"/>
        <family val="1"/>
        <charset val="204"/>
      </rPr>
      <t>из них</t>
    </r>
    <r>
      <rPr>
        <b/>
        <sz val="10"/>
        <color indexed="8"/>
        <rFont val="Times New Roman"/>
        <family val="1"/>
        <charset val="204"/>
      </rPr>
      <t xml:space="preserve">    </t>
    </r>
  </si>
  <si>
    <t>обращения по подушевому финансированию (акушерство и гинекология)</t>
  </si>
  <si>
    <t>3.3.3.3</t>
  </si>
  <si>
    <t>3.3.3.4</t>
  </si>
  <si>
    <t>3.3.4.1</t>
  </si>
  <si>
    <t>3.3.4.2</t>
  </si>
  <si>
    <t>3.3.5</t>
  </si>
  <si>
    <t xml:space="preserve"> компьютерная томография</t>
  </si>
  <si>
    <t>Таблица № Б-ЦЗ</t>
  </si>
  <si>
    <r>
      <t>Посещения с профилактическими целями</t>
    </r>
    <r>
      <rPr>
        <b/>
        <sz val="11"/>
        <rFont val="Times New Roman"/>
        <family val="1"/>
        <charset val="204"/>
      </rPr>
      <t xml:space="preserve"> Центров здоровья</t>
    </r>
    <r>
      <rPr>
        <sz val="11"/>
        <rFont val="Times New Roman"/>
        <family val="1"/>
        <charset val="204"/>
      </rPr>
      <t xml:space="preserve"> (Центров медицины здорового долголетия) </t>
    </r>
    <r>
      <rPr>
        <u/>
        <sz val="11"/>
        <rFont val="Times New Roman"/>
        <family val="1"/>
        <charset val="204"/>
      </rPr>
      <t>в рамках выявления предрисков и факторов риска развития заболевани</t>
    </r>
    <r>
      <rPr>
        <sz val="11"/>
        <rFont val="Times New Roman"/>
        <family val="1"/>
        <charset val="204"/>
      </rPr>
      <t xml:space="preserve">й  - </t>
    </r>
    <r>
      <rPr>
        <b/>
        <sz val="11"/>
        <rFont val="Times New Roman"/>
        <family val="1"/>
        <charset val="204"/>
      </rPr>
      <t xml:space="preserve">Всего, </t>
    </r>
    <r>
      <rPr>
        <sz val="11"/>
        <rFont val="Times New Roman"/>
        <family val="1"/>
        <charset val="204"/>
      </rPr>
      <t>в том числе:</t>
    </r>
  </si>
  <si>
    <t>ЦЗД</t>
  </si>
  <si>
    <t>ЦЗПП</t>
  </si>
  <si>
    <r>
      <rPr>
        <b/>
        <sz val="11"/>
        <color indexed="8"/>
        <rFont val="Times New Roman"/>
        <family val="1"/>
        <charset val="204"/>
      </rPr>
      <t>Первичное посещение центров здоровья</t>
    </r>
    <r>
      <rPr>
        <sz val="11"/>
        <color indexed="8"/>
        <rFont val="Times New Roman"/>
        <family val="1"/>
        <charset val="204"/>
      </rPr>
      <t xml:space="preserve"> (центров медицины здорового долголетия) Первичное посещение. Индивидуальное углубленное профилактическое консультирование и разработка индивидуальной программы по ведению здорового образа жизни, 
рекомендация индивидуальной программы здорового питания  </t>
    </r>
  </si>
  <si>
    <r>
      <t xml:space="preserve">Комплексное посещение центров здоровья с профилактическими целями </t>
    </r>
    <r>
      <rPr>
        <b/>
        <sz val="11"/>
        <color indexed="8"/>
        <rFont val="Times New Roman"/>
        <family val="1"/>
        <charset val="204"/>
      </rPr>
      <t>для детей</t>
    </r>
  </si>
  <si>
    <t>ЦЗДП1</t>
  </si>
  <si>
    <r>
      <rPr>
        <b/>
        <sz val="11"/>
        <color indexed="8"/>
        <rFont val="Times New Roman"/>
        <family val="1"/>
        <charset val="204"/>
      </rPr>
      <t>Первый диспансерный прием</t>
    </r>
    <r>
      <rPr>
        <sz val="11"/>
        <color indexed="8"/>
        <rFont val="Times New Roman"/>
        <family val="1"/>
        <charset val="204"/>
      </rPr>
      <t xml:space="preserve"> (повторное посещение с применением телемедицинских технологий). Диспансерное наблюдение пациента с факторами риска развития хронических неинфекционных заболеваний в центре здоровья для взрослых. 
</t>
    </r>
  </si>
  <si>
    <t>ЦЗДП2ВД</t>
  </si>
  <si>
    <r>
      <rPr>
        <b/>
        <sz val="11"/>
        <color indexed="8"/>
        <rFont val="Times New Roman"/>
        <family val="1"/>
        <charset val="204"/>
      </rPr>
      <t xml:space="preserve">Второй диспансерный прием </t>
    </r>
    <r>
      <rPr>
        <sz val="11"/>
        <color indexed="8"/>
        <rFont val="Times New Roman"/>
        <family val="1"/>
        <charset val="204"/>
      </rPr>
      <t xml:space="preserve">(повторное посещение) </t>
    </r>
    <r>
      <rPr>
        <u/>
        <sz val="11"/>
        <color indexed="8"/>
        <rFont val="Times New Roman"/>
        <family val="1"/>
        <charset val="204"/>
      </rPr>
      <t>с осмотром</t>
    </r>
    <r>
      <rPr>
        <sz val="11"/>
        <color indexed="8"/>
        <rFont val="Times New Roman"/>
        <family val="1"/>
        <charset val="204"/>
      </rPr>
      <t xml:space="preserve"> (консультацией) врачом- диетологом</t>
    </r>
  </si>
  <si>
    <r>
      <rPr>
        <b/>
        <sz val="11"/>
        <color indexed="8"/>
        <rFont val="Times New Roman"/>
        <family val="1"/>
        <charset val="204"/>
      </rPr>
      <t>Второй диспансерный прием</t>
    </r>
    <r>
      <rPr>
        <sz val="11"/>
        <color indexed="8"/>
        <rFont val="Times New Roman"/>
        <family val="1"/>
        <charset val="204"/>
      </rPr>
      <t xml:space="preserve"> (повторное посещение)</t>
    </r>
    <r>
      <rPr>
        <u/>
        <sz val="11"/>
        <color indexed="8"/>
        <rFont val="Times New Roman"/>
        <family val="1"/>
        <charset val="204"/>
      </rPr>
      <t xml:space="preserve"> без осмотра</t>
    </r>
    <r>
      <rPr>
        <sz val="11"/>
        <color indexed="8"/>
        <rFont val="Times New Roman"/>
        <family val="1"/>
        <charset val="204"/>
      </rPr>
      <t xml:space="preserve"> (консультации) врача-диетолога</t>
    </r>
  </si>
  <si>
    <r>
      <rPr>
        <b/>
        <sz val="11"/>
        <color indexed="8"/>
        <rFont val="Times New Roman"/>
        <family val="1"/>
        <charset val="204"/>
      </rPr>
      <t>Третий диспансерные прием</t>
    </r>
    <r>
      <rPr>
        <sz val="11"/>
        <color indexed="8"/>
        <rFont val="Times New Roman"/>
        <family val="1"/>
        <charset val="204"/>
      </rPr>
      <t xml:space="preserve"> (повторное посещение). Диспансерное наблюдение пациента с факторами риска развития хронических неинфекционных заболеваний в центре здоровья для взрослых.</t>
    </r>
  </si>
  <si>
    <t>ЦЗДП3</t>
  </si>
  <si>
    <t>ЦЗДП2</t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</si>
  <si>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31 графы 45  должны равняться данным по строке 01 по графы 7 </t>
    </r>
    <r>
      <rPr>
        <b/>
        <u/>
        <sz val="10"/>
        <color indexed="10"/>
        <rFont val="Times New Roman"/>
        <family val="1"/>
        <charset val="204"/>
      </rPr>
      <t>таблицы Б-ЦЗ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</si>
  <si>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31 графы 46  должны равняться данным по строке 01 по графы 8 </t>
    </r>
    <r>
      <rPr>
        <b/>
        <u/>
        <sz val="10"/>
        <color indexed="10"/>
        <rFont val="Times New Roman"/>
        <family val="1"/>
        <charset val="204"/>
      </rPr>
      <t>таблицы Б-ЦЗ</t>
    </r>
  </si>
  <si>
    <r>
      <t xml:space="preserve">9. таблица </t>
    </r>
    <r>
      <rPr>
        <b/>
        <u/>
        <sz val="12"/>
        <rFont val="Times New Roman"/>
        <family val="1"/>
        <charset val="204"/>
      </rPr>
      <t>Б-Школы-27</t>
    </r>
  </si>
  <si>
    <t>Объемы и стоимость медицинской помощи, оказываемые в амбулаторных условиях  - "Ведение школ для больных с хроническими неинфекционными заболеваниями"</t>
  </si>
  <si>
    <r>
      <t xml:space="preserve">1.2. Объемы медицинской помощи при использовании вспомогательных репродуктивных технологий (ЭКО), проводимых </t>
    </r>
    <r>
      <rPr>
        <b/>
        <sz val="12"/>
        <rFont val="Times New Roman"/>
        <family val="1"/>
        <charset val="204"/>
      </rPr>
      <t>в условиях дневного стационар</t>
    </r>
    <r>
      <rPr>
        <sz val="12"/>
        <rFont val="Times New Roman"/>
        <family val="1"/>
        <charset val="204"/>
      </rPr>
      <t xml:space="preserve">а, планируются </t>
    </r>
    <r>
      <rPr>
        <b/>
        <sz val="12"/>
        <rFont val="Times New Roman"/>
        <family val="1"/>
        <charset val="204"/>
      </rPr>
      <t>в комплекте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таблиц ДС</t>
    </r>
    <r>
      <rPr>
        <sz val="12"/>
        <rFont val="Times New Roman"/>
        <family val="1"/>
        <charset val="204"/>
      </rPr>
      <t>.</t>
    </r>
  </si>
  <si>
    <t xml:space="preserve"> получающих плановую заместительную почечную терапию методами гемодиализа в амбулаторных условиях.</t>
  </si>
  <si>
    <t>Количество услуг диализа (сеансов) рассчитывается исходя из среднегодовой численности пациентов, получающих заместительную почечную терапию и среднего ежемесячного количества сеансов, в расчете на 12 месяцев</t>
  </si>
  <si>
    <t>получающих плановую заместительную почечную терапию методами перитонеального диализа в амбулаторных условиях</t>
  </si>
  <si>
    <t>Количество услуг диализа (сеансов) рассчитывается исходя из среднегодовой численности пациентов, получающих заместительную почечную терапию, среднего ежедневного количества смен пакетов, в расчете на 365 дней</t>
  </si>
  <si>
    <t>5.2. обязательно заполнение графы 4 "Количество занятых ставок врачей, ведущих амбулаторный прием".</t>
  </si>
  <si>
    <r>
      <t xml:space="preserve">перенесших новую коронавирусную инфекцию (COVID-19), необходимо учесть информацию в </t>
    </r>
    <r>
      <rPr>
        <b/>
        <u/>
        <sz val="12"/>
        <rFont val="Times New Roman"/>
        <family val="1"/>
        <charset val="204"/>
      </rPr>
      <t>предварительно</t>
    </r>
    <r>
      <rPr>
        <sz val="12"/>
        <rFont val="Times New Roman"/>
        <family val="1"/>
        <charset val="204"/>
      </rPr>
      <t xml:space="preserve"> заполненной таблице </t>
    </r>
    <r>
      <rPr>
        <b/>
        <sz val="12"/>
        <rFont val="Times New Roman"/>
        <family val="1"/>
        <charset val="204"/>
      </rPr>
      <t>Б-УД-27</t>
    </r>
  </si>
  <si>
    <r>
      <t xml:space="preserve">В данной таблице общее количество посещей по диспансерному наблюдению, отраженных в тал.Б-АПУ-27, </t>
    </r>
    <r>
      <rPr>
        <b/>
        <sz val="12"/>
        <rFont val="Times New Roman"/>
        <family val="1"/>
        <charset val="204"/>
      </rPr>
      <t>должно быть</t>
    </r>
    <r>
      <rPr>
        <sz val="12"/>
        <rFont val="Times New Roman"/>
        <family val="1"/>
        <charset val="204"/>
      </rPr>
      <t xml:space="preserve"> разбито по группам заболеваний в соответствии указанным приказом МЗ РФ.</t>
    </r>
  </si>
  <si>
    <r>
      <t xml:space="preserve">Данная таблица заполняется медицинскими организациями, поименованными в прилагаемом к Приложению 12-школы </t>
    </r>
    <r>
      <rPr>
        <b/>
        <sz val="12"/>
        <rFont val="Times New Roman"/>
        <family val="1"/>
        <charset val="204"/>
      </rPr>
      <t>Перечню</t>
    </r>
    <r>
      <rPr>
        <sz val="12"/>
        <rFont val="Times New Roman"/>
        <family val="1"/>
        <charset val="204"/>
      </rPr>
      <t xml:space="preserve"> медицинских организаций, применяющих данное приложение</t>
    </r>
  </si>
  <si>
    <r>
      <t xml:space="preserve">В данной таблице планируются объемы медицинской помощи при проведении обучающих занятий - </t>
    </r>
    <r>
      <rPr>
        <b/>
        <sz val="12"/>
        <rFont val="Times New Roman"/>
        <family val="1"/>
        <charset val="204"/>
      </rPr>
      <t>Школ пациентов с хроническими неинфекционными заболеваниями</t>
    </r>
    <r>
      <rPr>
        <sz val="12"/>
        <rFont val="Times New Roman"/>
        <family val="1"/>
        <charset val="204"/>
      </rPr>
      <t xml:space="preserve"> из числа прикрепленных к данной МО.</t>
    </r>
  </si>
  <si>
    <r>
      <t xml:space="preserve">10. таблица </t>
    </r>
    <r>
      <rPr>
        <b/>
        <u/>
        <sz val="12"/>
        <rFont val="Times New Roman"/>
        <family val="1"/>
        <charset val="204"/>
      </rPr>
      <t>Б-ЦЗ-27</t>
    </r>
  </si>
  <si>
    <t>Объемы и стоимость медицинской помощи, оказываемые в амбулаторных условиях в Центрах здоровья (центров медицины здорового долголетия) в рамках выявления предрисков и факторов риска развития заболеваний</t>
  </si>
  <si>
    <t>В данной таблице планируются объемы медицинской помощи при проведении профилактики в Центрах здоровья (центров медицины здорового долголетия) в рамках выявления предрисков и факторов риска развития заболеваний.</t>
  </si>
  <si>
    <r>
      <rPr>
        <b/>
        <sz val="10"/>
        <color indexed="8"/>
        <rFont val="Times New Roman"/>
        <family val="1"/>
        <charset val="204"/>
      </rPr>
      <t xml:space="preserve">13. </t>
    </r>
    <r>
      <rPr>
        <u/>
        <sz val="10"/>
        <color indexed="8"/>
        <rFont val="Times New Roman"/>
        <family val="1"/>
        <charset val="204"/>
      </rPr>
      <t>Лабораторные исследования</t>
    </r>
    <r>
      <rPr>
        <sz val="10"/>
        <color indexed="8"/>
        <rFont val="Times New Roman"/>
        <family val="1"/>
        <charset val="204"/>
      </rPr>
      <t xml:space="preserve"> по программам исследований, проводимых в </t>
    </r>
    <r>
      <rPr>
        <b/>
        <sz val="10"/>
        <color indexed="8"/>
        <rFont val="Times New Roman"/>
        <family val="1"/>
        <charset val="204"/>
      </rPr>
      <t>Центрах здоровья</t>
    </r>
    <r>
      <rPr>
        <sz val="10"/>
        <color indexed="8"/>
        <rFont val="Times New Roman"/>
        <family val="1"/>
        <charset val="204"/>
      </rPr>
      <t xml:space="preserve"> (по прил.№12-цз ГТС)</t>
    </r>
  </si>
  <si>
    <r>
      <rPr>
        <b/>
        <sz val="10"/>
        <color indexed="8"/>
        <rFont val="Times New Roman"/>
        <family val="1"/>
        <charset val="204"/>
      </rPr>
      <t>14.</t>
    </r>
    <r>
      <rPr>
        <sz val="10"/>
        <color indexed="8"/>
        <rFont val="Times New Roman"/>
        <family val="1"/>
        <charset val="204"/>
      </rPr>
      <t xml:space="preserve"> </t>
    </r>
    <r>
      <rPr>
        <u/>
        <sz val="10"/>
        <color indexed="8"/>
        <rFont val="Times New Roman"/>
        <family val="1"/>
        <charset val="204"/>
      </rPr>
      <t>Лабораторные исследования</t>
    </r>
    <r>
      <rPr>
        <sz val="10"/>
        <color indexed="8"/>
        <rFont val="Times New Roman"/>
        <family val="1"/>
        <charset val="204"/>
      </rPr>
      <t xml:space="preserve">  при проведении  диспансеризации взрослого населения </t>
    </r>
    <r>
      <rPr>
        <b/>
        <sz val="10"/>
        <color indexed="8"/>
        <rFont val="Times New Roman"/>
        <family val="1"/>
        <charset val="204"/>
      </rPr>
      <t>по оценке репродуктивного здоровья</t>
    </r>
    <r>
      <rPr>
        <sz val="10"/>
        <color indexed="8"/>
        <rFont val="Times New Roman"/>
        <family val="1"/>
        <charset val="204"/>
      </rPr>
      <t xml:space="preserve">  - 1 этап</t>
    </r>
  </si>
  <si>
    <r>
      <rPr>
        <b/>
        <sz val="10"/>
        <color indexed="8"/>
        <rFont val="Times New Roman"/>
        <family val="1"/>
        <charset val="204"/>
      </rPr>
      <t>15.</t>
    </r>
    <r>
      <rPr>
        <sz val="10"/>
        <color indexed="8"/>
        <rFont val="Times New Roman"/>
        <family val="1"/>
        <charset val="204"/>
      </rPr>
      <t xml:space="preserve"> </t>
    </r>
    <r>
      <rPr>
        <u/>
        <sz val="10"/>
        <color indexed="8"/>
        <rFont val="Times New Roman"/>
        <family val="1"/>
        <charset val="204"/>
      </rPr>
      <t>Лабораторные исследования</t>
    </r>
    <r>
      <rPr>
        <sz val="10"/>
        <color indexed="8"/>
        <rFont val="Times New Roman"/>
        <family val="1"/>
        <charset val="204"/>
      </rPr>
      <t xml:space="preserve">  при проведении  диспансеризации взрослого населения </t>
    </r>
    <r>
      <rPr>
        <b/>
        <sz val="10"/>
        <color indexed="8"/>
        <rFont val="Times New Roman"/>
        <family val="1"/>
        <charset val="204"/>
      </rPr>
      <t>по оценке репродуктивного здоровья</t>
    </r>
    <r>
      <rPr>
        <sz val="10"/>
        <color indexed="8"/>
        <rFont val="Times New Roman"/>
        <family val="1"/>
        <charset val="204"/>
      </rPr>
      <t xml:space="preserve">  - 2 этап</t>
    </r>
  </si>
  <si>
    <t>1.4. Центры здоровья</t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</si>
  <si>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сумма строк (33+42+43) должна быть равна данныи по строке 30 по всем графам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</si>
  <si>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сумма строк (48+57+58) должна быть равна данныи по строке 45 по всем графам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</si>
  <si>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сумма строк (27+36+37) должна быть равна данныи по строке 24 по всем графам</t>
    </r>
  </si>
  <si>
    <r>
      <t xml:space="preserve">11. таблица </t>
    </r>
    <r>
      <rPr>
        <b/>
        <u/>
        <sz val="12"/>
        <rFont val="Times New Roman"/>
        <family val="1"/>
        <charset val="204"/>
      </rPr>
      <t>Б-АКО-27</t>
    </r>
  </si>
  <si>
    <r>
      <t xml:space="preserve">12. таблица </t>
    </r>
    <r>
      <rPr>
        <b/>
        <u/>
        <sz val="12"/>
        <rFont val="Times New Roman"/>
        <family val="1"/>
        <charset val="204"/>
      </rPr>
      <t>Б-Прием-27</t>
    </r>
  </si>
  <si>
    <r>
      <t xml:space="preserve">13. таблица </t>
    </r>
    <r>
      <rPr>
        <b/>
        <u/>
        <sz val="12"/>
        <rFont val="Times New Roman"/>
        <family val="1"/>
        <charset val="204"/>
      </rPr>
      <t>Б-Лаб иссл-27</t>
    </r>
  </si>
  <si>
    <r>
      <t xml:space="preserve">14. таблица </t>
    </r>
    <r>
      <rPr>
        <b/>
        <u/>
        <sz val="12"/>
        <rFont val="Times New Roman"/>
        <family val="1"/>
        <charset val="204"/>
      </rPr>
      <t>Б-МГИ-27</t>
    </r>
  </si>
  <si>
    <r>
      <t xml:space="preserve">15. таблица </t>
    </r>
    <r>
      <rPr>
        <b/>
        <u/>
        <sz val="12"/>
        <rFont val="Times New Roman"/>
        <family val="1"/>
        <charset val="204"/>
      </rPr>
      <t>Б-ПАИ иссл-27</t>
    </r>
  </si>
  <si>
    <r>
      <t xml:space="preserve">16. таблица </t>
    </r>
    <r>
      <rPr>
        <b/>
        <u/>
        <sz val="12"/>
        <rFont val="Times New Roman"/>
        <family val="1"/>
        <charset val="204"/>
      </rPr>
      <t>Б-КТ, МРТ, ПЭТ-27</t>
    </r>
  </si>
  <si>
    <r>
      <t xml:space="preserve">17. таблица </t>
    </r>
    <r>
      <rPr>
        <b/>
        <u/>
        <sz val="12"/>
        <rFont val="Times New Roman"/>
        <family val="1"/>
        <charset val="204"/>
      </rPr>
      <t>Б-Инстр иссл-27</t>
    </r>
  </si>
  <si>
    <r>
      <t xml:space="preserve">18. таблица </t>
    </r>
    <r>
      <rPr>
        <b/>
        <u/>
        <sz val="12"/>
        <rFont val="Times New Roman"/>
        <family val="1"/>
        <charset val="204"/>
      </rPr>
      <t>Б-Проч усл-27</t>
    </r>
  </si>
  <si>
    <t>19. Таблица Б-Свод АПП-27</t>
  </si>
  <si>
    <t xml:space="preserve">20. таблица Б-АПУ (посещ.указ)-27 </t>
  </si>
  <si>
    <t>21. таблица Б-АПУ (деньги.указ)- 27</t>
  </si>
  <si>
    <t>22. таблица Диагн. исследования ГИС -27</t>
  </si>
  <si>
    <r>
      <t>Таблица</t>
    </r>
    <r>
      <rPr>
        <b/>
        <sz val="12"/>
        <rFont val="Times New Roman"/>
        <family val="1"/>
        <charset val="204"/>
      </rPr>
      <t xml:space="preserve"> используется</t>
    </r>
    <r>
      <rPr>
        <sz val="12"/>
        <rFont val="Times New Roman"/>
        <family val="1"/>
        <charset val="204"/>
      </rPr>
      <t xml:space="preserve"> для заполнения сведений медицинской организации </t>
    </r>
    <r>
      <rPr>
        <b/>
        <sz val="12"/>
        <rFont val="Times New Roman"/>
        <family val="1"/>
        <charset val="204"/>
      </rPr>
      <t>при подаче уведомления на включение в Реестр МО в системе ГИС ОМС.</t>
    </r>
    <r>
      <rPr>
        <sz val="12"/>
        <rFont val="Times New Roman"/>
        <family val="1"/>
        <charset val="204"/>
      </rPr>
      <t xml:space="preserve"> Таблица аналогична таблице в системе ГИС ОМС -  "Диагностические исследования"  в разделе "Сведения об объемах"_"Первичная медико-санитарная помощь". </t>
    </r>
  </si>
  <si>
    <r>
      <t xml:space="preserve">Таблица аналогична  таблице  "Посещения"  в системе  ГИС ОМС   в разделе "Сведения об объемах"_"Первичная медико-санитарная помощь".  Таблица используется </t>
    </r>
    <r>
      <rPr>
        <b/>
        <sz val="12"/>
        <rFont val="Times New Roman"/>
        <family val="1"/>
        <charset val="204"/>
      </rPr>
      <t>для сверки</t>
    </r>
    <r>
      <rPr>
        <sz val="12"/>
        <rFont val="Times New Roman"/>
        <family val="1"/>
        <charset val="204"/>
      </rPr>
      <t xml:space="preserve"> заполненных  сведений медицинской организации </t>
    </r>
    <r>
      <rPr>
        <b/>
        <sz val="12"/>
        <rFont val="Times New Roman"/>
        <family val="1"/>
        <charset val="204"/>
      </rPr>
      <t>при подаче уведомления на включение в Реестр МО в системе в ГИС ОМС</t>
    </r>
    <r>
      <rPr>
        <sz val="12"/>
        <rFont val="Times New Roman"/>
        <family val="1"/>
        <charset val="204"/>
      </rPr>
      <t xml:space="preserve"> с заявкой на портале ЕИС.ОМС.УБ.</t>
    </r>
  </si>
  <si>
    <t>23. таблица Б-АПУ Посещения ГИС -27</t>
  </si>
  <si>
    <t>Таблица заполняется по врачам-специалистам, оказывающим медицинскую поощь в приемном отделении стационара. В системе ГИС ОМС информация разносится в данное структурное подразделение!</t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</si>
  <si>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67 графы 39  должны равняться данным по строке 01 по графы 9 </t>
    </r>
    <r>
      <rPr>
        <b/>
        <u/>
        <sz val="10"/>
        <color indexed="10"/>
        <rFont val="Times New Roman"/>
        <family val="1"/>
        <charset val="204"/>
      </rPr>
      <t>таблицы Б-Школы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</si>
  <si>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67 графы 40  должны равняться данным по строке 01 по графы 10 </t>
    </r>
    <r>
      <rPr>
        <b/>
        <u/>
        <sz val="10"/>
        <color indexed="10"/>
        <rFont val="Times New Roman"/>
        <family val="1"/>
        <charset val="204"/>
      </rPr>
      <t>таблицы Б-Школы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</si>
  <si>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65 графы 45  должны равняться данным по строке 01 по графы 9 </t>
    </r>
    <r>
      <rPr>
        <b/>
        <u/>
        <sz val="10"/>
        <color indexed="10"/>
        <rFont val="Times New Roman"/>
        <family val="1"/>
        <charset val="204"/>
      </rPr>
      <t>таблицы Б-ЦЗ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</si>
  <si>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 xml:space="preserve">: данные по строке 65 графы 46  должны равняться данным по строке 01 по графы 10 </t>
    </r>
    <r>
      <rPr>
        <b/>
        <u/>
        <sz val="10"/>
        <color indexed="10"/>
        <rFont val="Times New Roman"/>
        <family val="1"/>
        <charset val="204"/>
      </rPr>
      <t>таблицы Б-ЦЗ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</si>
  <si>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по графе 49 сумма данных по строкам (85+90+92+102) должны равняться данным по стр. 69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</si>
  <si>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по графе 48 сумма данных по строкам (85+90+92+102) должны равняться данным по стр. 69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</si>
  <si>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по графе 47 сумма данных по строкам (92+102) должны равняться данным по стр. 69</t>
    </r>
  </si>
  <si>
    <t xml:space="preserve">днДиабЭ, днДиабОП, днДиабТ </t>
  </si>
  <si>
    <t>днБСККард, днБСКТерап, днБСКОбщПр</t>
  </si>
  <si>
    <t>днОНКАиГ, днОНКГемат, днОНКОнк, днОНКСтом</t>
  </si>
  <si>
    <t>днПТерап, днПОбщПр, днПИнф, днПНевро, днПХир, днПТрот, днПОфтал, днПОтол, днПДерм, днПАкГ, днПкард, днПЭнд</t>
  </si>
  <si>
    <r>
      <rPr>
        <u/>
        <sz val="10"/>
        <color indexed="8"/>
        <rFont val="Times New Roman"/>
        <family val="1"/>
        <charset val="204"/>
      </rPr>
      <t>Диспансерное наблюдение</t>
    </r>
    <r>
      <rPr>
        <sz val="10"/>
        <color indexed="8"/>
        <rFont val="Times New Roman"/>
        <family val="1"/>
        <charset val="204"/>
      </rPr>
      <t xml:space="preserve">  взрослых и детей-сирот, проживающих в организациях социального обслуживания   </t>
    </r>
  </si>
  <si>
    <r>
      <t xml:space="preserve">Комплексные посещения при проведении диспансерного наблюдения - всего, </t>
    </r>
    <r>
      <rPr>
        <sz val="11"/>
        <rFont val="Times New Roman"/>
        <family val="1"/>
        <charset val="204"/>
      </rPr>
      <t>в том числе</t>
    </r>
  </si>
  <si>
    <t xml:space="preserve"> - у взрослых</t>
  </si>
  <si>
    <t xml:space="preserve"> -у детей</t>
  </si>
  <si>
    <r>
      <t xml:space="preserve">Диспансерное наблюдение при сахарном диабете </t>
    </r>
    <r>
      <rPr>
        <u/>
        <sz val="11"/>
        <rFont val="Times New Roman"/>
        <family val="1"/>
        <charset val="204"/>
      </rPr>
      <t>у детей</t>
    </r>
  </si>
  <si>
    <r>
      <t xml:space="preserve">Диспансерное наблюдение при болезниях системы кровообращения </t>
    </r>
    <r>
      <rPr>
        <u/>
        <sz val="11"/>
        <rFont val="Times New Roman"/>
        <family val="1"/>
        <charset val="204"/>
      </rPr>
      <t>у детей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</si>
  <si>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сумма строк 04+06+08+10 должна равняться данным по строке 02 по графе 4</t>
    </r>
  </si>
  <si>
    <r>
      <rPr>
        <b/>
        <u/>
        <sz val="10"/>
        <color indexed="10"/>
        <rFont val="Times New Roman"/>
        <family val="1"/>
        <charset val="204"/>
      </rPr>
      <t>Контроль</t>
    </r>
    <r>
      <rPr>
        <b/>
        <sz val="10"/>
        <color indexed="10"/>
        <rFont val="Times New Roman"/>
        <family val="1"/>
        <charset val="204"/>
      </rPr>
      <t>: сумма строк 05+07+11 должна равняться данным по строке 03 по графе 4</t>
    </r>
  </si>
  <si>
    <r>
      <t xml:space="preserve">Диспансерное наблюдение (в случаях, предусмотренных приказом МЗ РФ №212-н от 14.04.2025, за исключением сахарного диабета и болезней системы кровообращения у </t>
    </r>
    <r>
      <rPr>
        <u/>
        <sz val="11"/>
        <rFont val="Times New Roman"/>
        <family val="1"/>
        <charset val="204"/>
      </rPr>
      <t>детей</t>
    </r>
    <r>
      <rPr>
        <sz val="11"/>
        <rFont val="Times New Roman"/>
        <family val="1"/>
        <charset val="204"/>
      </rPr>
      <t>)</t>
    </r>
  </si>
  <si>
    <t xml:space="preserve">Предложения медицинской организации о планируемых к выполнению объемах медицинской помощи, оказываемые в амбулаторных условиях,  при проведении  диспансерного наблюдения застрахованных по обязательному медицинскому страхованию лиц, находящихся на диспансерном учёте в соответствии с приказами МЗ РФ от 15.03.2022 №168-н, от 14.04.2025 №212-н, в рамках реализации территориальной программы ОМС </t>
  </si>
  <si>
    <t>Объем медицинской помощи              (посещения)</t>
  </si>
  <si>
    <t>Численность прикрепленного населения - лиц, находящихся на диспансерном учёте и наблюдении</t>
  </si>
  <si>
    <r>
      <t xml:space="preserve"> - </t>
    </r>
    <r>
      <rPr>
        <u/>
        <sz val="11"/>
        <color indexed="8"/>
        <rFont val="Times New Roman"/>
        <family val="1"/>
        <charset val="204"/>
      </rPr>
      <t>по иным заболеваниям</t>
    </r>
    <r>
      <rPr>
        <sz val="11"/>
        <color indexed="8"/>
        <rFont val="Times New Roman"/>
        <family val="1"/>
        <charset val="204"/>
      </rPr>
      <t>, предусмотренным приказом МЗ РФ от 15.03.2022 №168-н, от 14.04.2025 №212-н (за исключением онкологических заболеваний, сахарного диабета и болезней состемы кровообращения)</t>
    </r>
  </si>
</sst>
</file>

<file path=xl/styles.xml><?xml version="1.0" encoding="utf-8"?>
<styleSheet xmlns="http://schemas.openxmlformats.org/spreadsheetml/2006/main">
  <numFmts count="7">
    <numFmt numFmtId="175" formatCode="#,##0.0"/>
    <numFmt numFmtId="177" formatCode="0.0"/>
    <numFmt numFmtId="183" formatCode="#,##0.00;\-#,##0.00;;@"/>
    <numFmt numFmtId="201" formatCode="#,##0_ ;\-#,##0\ "/>
    <numFmt numFmtId="204" formatCode="#,##0.00_ ;\-#,##0.00\ "/>
    <numFmt numFmtId="207" formatCode="#,##0.000000"/>
    <numFmt numFmtId="216" formatCode="#,##0.000000_ ;\-#,##0.000000\ "/>
  </numFmts>
  <fonts count="138">
    <font>
      <sz val="10"/>
      <name val="Arial Cyr"/>
      <charset val="204"/>
    </font>
    <font>
      <sz val="11"/>
      <name val="Book Antiqua"/>
      <family val="1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0"/>
      <color indexed="8"/>
      <name val="Arial"/>
      <family val="2"/>
      <charset val="204"/>
    </font>
    <font>
      <b/>
      <sz val="10"/>
      <name val="Arial Cyr"/>
      <charset val="204"/>
    </font>
    <font>
      <sz val="9"/>
      <color indexed="8"/>
      <name val="Times New Roman"/>
      <family val="1"/>
      <charset val="204"/>
    </font>
    <font>
      <sz val="11"/>
      <name val="Arial Cyr"/>
      <charset val="204"/>
    </font>
    <font>
      <u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9"/>
      <color indexed="8"/>
      <name val="Book Antiqua"/>
      <family val="1"/>
      <charset val="204"/>
    </font>
    <font>
      <sz val="8"/>
      <color indexed="8"/>
      <name val="Book Antiqua"/>
      <family val="1"/>
      <charset val="204"/>
    </font>
    <font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</font>
    <font>
      <sz val="10"/>
      <color indexed="8"/>
      <name val="Book Antiqua"/>
      <family val="1"/>
      <charset val="204"/>
    </font>
    <font>
      <b/>
      <u/>
      <sz val="10"/>
      <name val="Times New Roman"/>
      <family val="1"/>
      <charset val="204"/>
    </font>
    <font>
      <b/>
      <sz val="10.5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u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u/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i/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1"/>
      <color indexed="8"/>
      <name val="Book Antiqua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i/>
      <u/>
      <sz val="11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u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Book Antiqua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i/>
      <u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u/>
      <sz val="10"/>
      <color theme="1"/>
      <name val="Times New Roman"/>
      <family val="1"/>
      <charset val="204"/>
    </font>
    <font>
      <b/>
      <sz val="10"/>
      <color rgb="FFFF0000"/>
      <name val="Arial Cyr"/>
      <charset val="204"/>
    </font>
    <font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2"/>
      <color rgb="FFFF0000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1"/>
      <color rgb="FFFF0000"/>
      <name val="Arial Cyr"/>
      <charset val="204"/>
    </font>
    <font>
      <b/>
      <i/>
      <sz val="11"/>
      <color rgb="FFFF0000"/>
      <name val="Times New Roman"/>
      <family val="1"/>
      <charset val="204"/>
    </font>
    <font>
      <i/>
      <sz val="10"/>
      <color rgb="FFFF0000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3" fillId="0" borderId="0"/>
    <xf numFmtId="0" fontId="102" fillId="0" borderId="0"/>
  </cellStyleXfs>
  <cellXfs count="1536">
    <xf numFmtId="0" fontId="0" fillId="0" borderId="0" xfId="0"/>
    <xf numFmtId="0" fontId="103" fillId="0" borderId="0" xfId="0" applyFont="1" applyAlignment="1"/>
    <xf numFmtId="0" fontId="2" fillId="0" borderId="0" xfId="0" applyFont="1" applyFill="1" applyBorder="1" applyAlignment="1">
      <alignment horizontal="center" vertical="center"/>
    </xf>
    <xf numFmtId="0" fontId="104" fillId="0" borderId="0" xfId="0" applyFont="1"/>
    <xf numFmtId="0" fontId="103" fillId="0" borderId="0" xfId="0" applyFont="1"/>
    <xf numFmtId="0" fontId="103" fillId="0" borderId="0" xfId="0" applyFont="1" applyAlignment="1">
      <alignment horizontal="center" vertical="center"/>
    </xf>
    <xf numFmtId="0" fontId="103" fillId="0" borderId="0" xfId="0" applyFont="1" applyFill="1"/>
    <xf numFmtId="0" fontId="103" fillId="0" borderId="0" xfId="0" applyFont="1" applyFill="1" applyBorder="1"/>
    <xf numFmtId="3" fontId="103" fillId="0" borderId="0" xfId="0" applyNumberFormat="1" applyFont="1" applyFill="1"/>
    <xf numFmtId="0" fontId="105" fillId="0" borderId="0" xfId="0" applyFont="1" applyFill="1"/>
    <xf numFmtId="0" fontId="106" fillId="0" borderId="0" xfId="0" applyFont="1" applyFill="1" applyAlignment="1"/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wrapText="1"/>
    </xf>
    <xf numFmtId="0" fontId="107" fillId="0" borderId="0" xfId="0" applyFont="1" applyFill="1" applyBorder="1"/>
    <xf numFmtId="0" fontId="107" fillId="0" borderId="0" xfId="0" applyFont="1" applyFill="1"/>
    <xf numFmtId="0" fontId="103" fillId="0" borderId="1" xfId="0" applyFont="1" applyFill="1" applyBorder="1" applyAlignment="1">
      <alignment horizontal="center" vertical="center" wrapText="1"/>
    </xf>
    <xf numFmtId="3" fontId="108" fillId="0" borderId="2" xfId="0" applyNumberFormat="1" applyFont="1" applyBorder="1" applyAlignment="1">
      <alignment horizontal="center" vertical="center"/>
    </xf>
    <xf numFmtId="0" fontId="103" fillId="3" borderId="2" xfId="0" applyFont="1" applyFill="1" applyBorder="1" applyAlignment="1">
      <alignment horizontal="center" vertical="center"/>
    </xf>
    <xf numFmtId="0" fontId="105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09" fillId="3" borderId="0" xfId="0" applyFont="1" applyFill="1" applyAlignment="1">
      <alignment vertical="center"/>
    </xf>
    <xf numFmtId="0" fontId="110" fillId="3" borderId="2" xfId="0" applyFont="1" applyFill="1" applyBorder="1" applyAlignment="1">
      <alignment horizontal="center" vertical="center"/>
    </xf>
    <xf numFmtId="49" fontId="103" fillId="3" borderId="3" xfId="0" applyNumberFormat="1" applyFont="1" applyFill="1" applyBorder="1" applyAlignment="1">
      <alignment horizontal="center" vertical="center" wrapText="1"/>
    </xf>
    <xf numFmtId="0" fontId="111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/>
    <xf numFmtId="0" fontId="0" fillId="3" borderId="6" xfId="0" applyFont="1" applyFill="1" applyBorder="1" applyAlignment="1"/>
    <xf numFmtId="0" fontId="103" fillId="3" borderId="0" xfId="0" applyFont="1" applyFill="1"/>
    <xf numFmtId="0" fontId="9" fillId="3" borderId="2" xfId="0" applyFont="1" applyFill="1" applyBorder="1" applyAlignment="1">
      <alignment horizontal="left" vertical="center" wrapText="1"/>
    </xf>
    <xf numFmtId="3" fontId="103" fillId="3" borderId="7" xfId="0" applyNumberFormat="1" applyFont="1" applyFill="1" applyBorder="1" applyAlignment="1" applyProtection="1">
      <alignment horizontal="right" vertical="center"/>
      <protection locked="0"/>
    </xf>
    <xf numFmtId="201" fontId="103" fillId="3" borderId="7" xfId="0" applyNumberFormat="1" applyFont="1" applyFill="1" applyBorder="1" applyAlignment="1" applyProtection="1">
      <alignment horizontal="right" vertical="center"/>
      <protection locked="0"/>
    </xf>
    <xf numFmtId="3" fontId="103" fillId="3" borderId="4" xfId="0" applyNumberFormat="1" applyFont="1" applyFill="1" applyBorder="1" applyAlignment="1" applyProtection="1">
      <alignment horizontal="right" vertical="center"/>
    </xf>
    <xf numFmtId="3" fontId="103" fillId="3" borderId="7" xfId="0" applyNumberFormat="1" applyFont="1" applyFill="1" applyBorder="1" applyAlignment="1" applyProtection="1">
      <alignment horizontal="center" vertical="center"/>
      <protection locked="0"/>
    </xf>
    <xf numFmtId="201" fontId="103" fillId="3" borderId="7" xfId="0" applyNumberFormat="1" applyFont="1" applyFill="1" applyBorder="1" applyAlignment="1" applyProtection="1">
      <alignment horizontal="center" vertical="center"/>
      <protection locked="0"/>
    </xf>
    <xf numFmtId="49" fontId="103" fillId="3" borderId="8" xfId="0" applyNumberFormat="1" applyFont="1" applyFill="1" applyBorder="1" applyAlignment="1">
      <alignment horizontal="center" vertical="center" wrapText="1"/>
    </xf>
    <xf numFmtId="4" fontId="112" fillId="3" borderId="7" xfId="0" applyNumberFormat="1" applyFont="1" applyFill="1" applyBorder="1" applyAlignment="1" applyProtection="1">
      <alignment horizontal="right" vertical="center"/>
      <protection locked="0"/>
    </xf>
    <xf numFmtId="49" fontId="103" fillId="3" borderId="6" xfId="0" applyNumberFormat="1" applyFont="1" applyFill="1" applyBorder="1" applyAlignment="1">
      <alignment horizontal="center" vertical="center"/>
    </xf>
    <xf numFmtId="49" fontId="103" fillId="3" borderId="6" xfId="0" applyNumberFormat="1" applyFont="1" applyFill="1" applyBorder="1" applyAlignment="1">
      <alignment horizontal="center" vertical="center" wrapText="1"/>
    </xf>
    <xf numFmtId="49" fontId="103" fillId="3" borderId="3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103" fillId="3" borderId="2" xfId="0" applyFont="1" applyFill="1" applyBorder="1" applyAlignment="1">
      <alignment vertical="center" wrapText="1"/>
    </xf>
    <xf numFmtId="183" fontId="105" fillId="3" borderId="7" xfId="0" applyNumberFormat="1" applyFont="1" applyFill="1" applyBorder="1" applyAlignment="1" applyProtection="1">
      <alignment horizontal="right" vertical="center"/>
      <protection locked="0"/>
    </xf>
    <xf numFmtId="0" fontId="113" fillId="3" borderId="2" xfId="0" applyFont="1" applyFill="1" applyBorder="1" applyAlignment="1">
      <alignment vertical="center" wrapText="1"/>
    </xf>
    <xf numFmtId="3" fontId="103" fillId="3" borderId="2" xfId="0" applyNumberFormat="1" applyFont="1" applyFill="1" applyBorder="1" applyAlignment="1" applyProtection="1">
      <alignment horizontal="right" vertical="center"/>
      <protection locked="0"/>
    </xf>
    <xf numFmtId="0" fontId="113" fillId="3" borderId="0" xfId="0" applyFont="1" applyFill="1"/>
    <xf numFmtId="3" fontId="107" fillId="3" borderId="2" xfId="0" applyNumberFormat="1" applyFont="1" applyFill="1" applyBorder="1" applyAlignment="1">
      <alignment horizontal="right" vertical="center" wrapText="1"/>
    </xf>
    <xf numFmtId="3" fontId="107" fillId="3" borderId="4" xfId="0" applyNumberFormat="1" applyFont="1" applyFill="1" applyBorder="1" applyAlignment="1" applyProtection="1">
      <alignment horizontal="right" vertical="center"/>
    </xf>
    <xf numFmtId="0" fontId="110" fillId="3" borderId="2" xfId="0" applyFont="1" applyFill="1" applyBorder="1" applyAlignment="1">
      <alignment horizontal="center" vertical="center" wrapText="1"/>
    </xf>
    <xf numFmtId="0" fontId="111" fillId="3" borderId="4" xfId="0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right" vertical="center"/>
    </xf>
    <xf numFmtId="0" fontId="0" fillId="3" borderId="6" xfId="0" applyFont="1" applyFill="1" applyBorder="1" applyAlignment="1">
      <alignment horizontal="right" vertical="center"/>
    </xf>
    <xf numFmtId="0" fontId="107" fillId="3" borderId="2" xfId="0" applyFont="1" applyFill="1" applyBorder="1" applyAlignment="1">
      <alignment vertical="center" wrapText="1"/>
    </xf>
    <xf numFmtId="175" fontId="107" fillId="3" borderId="2" xfId="0" applyNumberFormat="1" applyFont="1" applyFill="1" applyBorder="1" applyAlignment="1">
      <alignment horizontal="left" vertical="center" wrapText="1"/>
    </xf>
    <xf numFmtId="3" fontId="107" fillId="3" borderId="7" xfId="0" applyNumberFormat="1" applyFont="1" applyFill="1" applyBorder="1" applyAlignment="1" applyProtection="1">
      <alignment horizontal="right" vertical="center"/>
      <protection locked="0"/>
    </xf>
    <xf numFmtId="175" fontId="103" fillId="3" borderId="0" xfId="0" applyNumberFormat="1" applyFont="1" applyFill="1"/>
    <xf numFmtId="3" fontId="107" fillId="3" borderId="2" xfId="0" applyNumberFormat="1" applyFont="1" applyFill="1" applyBorder="1" applyAlignment="1" applyProtection="1">
      <alignment horizontal="center" vertical="center"/>
      <protection locked="0"/>
    </xf>
    <xf numFmtId="175" fontId="111" fillId="3" borderId="2" xfId="0" applyNumberFormat="1" applyFont="1" applyFill="1" applyBorder="1" applyAlignment="1">
      <alignment horizontal="right" vertical="center" wrapText="1"/>
    </xf>
    <xf numFmtId="3" fontId="107" fillId="3" borderId="2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7" fillId="3" borderId="0" xfId="0" applyFont="1" applyFill="1"/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wrapText="1"/>
    </xf>
    <xf numFmtId="0" fontId="16" fillId="3" borderId="0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1" fontId="10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 applyProtection="1">
      <alignment horizontal="center" vertical="center"/>
      <protection locked="0"/>
    </xf>
    <xf numFmtId="201" fontId="5" fillId="3" borderId="6" xfId="0" applyNumberFormat="1" applyFont="1" applyFill="1" applyBorder="1" applyAlignment="1" applyProtection="1">
      <alignment horizontal="center" vertical="center"/>
      <protection locked="0"/>
    </xf>
    <xf numFmtId="3" fontId="114" fillId="3" borderId="2" xfId="0" applyNumberFormat="1" applyFont="1" applyFill="1" applyBorder="1" applyAlignment="1">
      <alignment horizontal="center" vertical="center"/>
    </xf>
    <xf numFmtId="3" fontId="4" fillId="3" borderId="6" xfId="0" applyNumberFormat="1" applyFont="1" applyFill="1" applyBorder="1" applyAlignment="1" applyProtection="1">
      <alignment horizontal="center" vertical="center"/>
      <protection locked="0"/>
    </xf>
    <xf numFmtId="49" fontId="10" fillId="3" borderId="2" xfId="0" applyNumberFormat="1" applyFont="1" applyFill="1" applyBorder="1" applyAlignment="1">
      <alignment horizontal="center" vertical="center"/>
    </xf>
    <xf numFmtId="3" fontId="114" fillId="3" borderId="7" xfId="0" applyNumberFormat="1" applyFont="1" applyFill="1" applyBorder="1" applyAlignment="1" applyProtection="1">
      <alignment horizontal="center" vertical="center"/>
      <protection locked="0"/>
    </xf>
    <xf numFmtId="3" fontId="114" fillId="3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177" fontId="5" fillId="3" borderId="2" xfId="0" applyNumberFormat="1" applyFont="1" applyFill="1" applyBorder="1" applyAlignment="1">
      <alignment horizontal="left" vertical="center"/>
    </xf>
    <xf numFmtId="201" fontId="4" fillId="3" borderId="2" xfId="0" applyNumberFormat="1" applyFont="1" applyFill="1" applyBorder="1" applyAlignment="1">
      <alignment horizontal="center" vertical="center"/>
    </xf>
    <xf numFmtId="3" fontId="108" fillId="3" borderId="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right"/>
    </xf>
    <xf numFmtId="0" fontId="7" fillId="3" borderId="0" xfId="0" applyFont="1" applyFill="1" applyProtection="1">
      <protection locked="0"/>
    </xf>
    <xf numFmtId="175" fontId="5" fillId="3" borderId="0" xfId="0" applyNumberFormat="1" applyFont="1" applyFill="1" applyBorder="1" applyAlignment="1">
      <alignment horizontal="center"/>
    </xf>
    <xf numFmtId="0" fontId="19" fillId="3" borderId="0" xfId="0" applyFont="1" applyFill="1" applyAlignment="1" applyProtection="1">
      <alignment horizontal="left" wrapText="1"/>
      <protection locked="0"/>
    </xf>
    <xf numFmtId="0" fontId="20" fillId="3" borderId="0" xfId="0" applyFont="1" applyFill="1" applyAlignment="1" applyProtection="1">
      <protection locked="0"/>
    </xf>
    <xf numFmtId="175" fontId="5" fillId="3" borderId="0" xfId="0" applyNumberFormat="1" applyFont="1" applyFill="1" applyBorder="1" applyProtection="1">
      <protection locked="0"/>
    </xf>
    <xf numFmtId="0" fontId="7" fillId="3" borderId="0" xfId="0" applyFont="1" applyFill="1" applyAlignment="1" applyProtection="1">
      <alignment horizontal="center" wrapText="1"/>
      <protection locked="0"/>
    </xf>
    <xf numFmtId="0" fontId="6" fillId="3" borderId="0" xfId="0" applyFont="1" applyFill="1" applyProtection="1">
      <protection locked="0"/>
    </xf>
    <xf numFmtId="175" fontId="5" fillId="3" borderId="0" xfId="0" applyNumberFormat="1" applyFont="1" applyFill="1" applyProtection="1">
      <protection locked="0"/>
    </xf>
    <xf numFmtId="0" fontId="7" fillId="3" borderId="0" xfId="0" applyFont="1" applyFill="1" applyAlignment="1" applyProtection="1">
      <alignment wrapText="1"/>
      <protection locked="0"/>
    </xf>
    <xf numFmtId="0" fontId="7" fillId="3" borderId="0" xfId="0" applyFont="1" applyFill="1" applyAlignment="1" applyProtection="1">
      <alignment horizontal="right" wrapText="1"/>
      <protection locked="0"/>
    </xf>
    <xf numFmtId="0" fontId="21" fillId="3" borderId="0" xfId="0" applyFont="1" applyFill="1" applyBorder="1" applyAlignment="1" applyProtection="1">
      <alignment horizontal="center"/>
      <protection locked="0"/>
    </xf>
    <xf numFmtId="0" fontId="19" fillId="3" borderId="0" xfId="0" applyFont="1" applyFill="1" applyProtection="1">
      <protection locked="0"/>
    </xf>
    <xf numFmtId="0" fontId="21" fillId="3" borderId="0" xfId="0" applyFont="1" applyFill="1" applyAlignment="1" applyProtection="1">
      <alignment horizontal="left" vertical="center"/>
      <protection locked="0"/>
    </xf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horizontal="center" wrapText="1"/>
    </xf>
    <xf numFmtId="0" fontId="4" fillId="3" borderId="0" xfId="0" applyFont="1" applyFill="1" applyAlignment="1">
      <alignment vertical="center"/>
    </xf>
    <xf numFmtId="0" fontId="103" fillId="3" borderId="0" xfId="0" applyFont="1" applyFill="1" applyAlignment="1">
      <alignment horizontal="center" vertical="center"/>
    </xf>
    <xf numFmtId="3" fontId="103" fillId="3" borderId="0" xfId="0" applyNumberFormat="1" applyFont="1" applyFill="1"/>
    <xf numFmtId="175" fontId="107" fillId="3" borderId="0" xfId="0" applyNumberFormat="1" applyFont="1" applyFill="1" applyBorder="1" applyAlignment="1">
      <alignment horizontal="left" vertical="center" wrapText="1"/>
    </xf>
    <xf numFmtId="201" fontId="107" fillId="3" borderId="0" xfId="0" applyNumberFormat="1" applyFont="1" applyFill="1" applyBorder="1" applyAlignment="1">
      <alignment horizontal="right" vertical="center" wrapText="1"/>
    </xf>
    <xf numFmtId="201" fontId="103" fillId="3" borderId="0" xfId="0" applyNumberFormat="1" applyFont="1" applyFill="1"/>
    <xf numFmtId="3" fontId="107" fillId="3" borderId="0" xfId="0" applyNumberFormat="1" applyFont="1" applyFill="1" applyBorder="1" applyAlignment="1">
      <alignment horizontal="right" vertical="center" wrapText="1"/>
    </xf>
    <xf numFmtId="201" fontId="4" fillId="0" borderId="2" xfId="0" applyNumberFormat="1" applyFont="1" applyBorder="1" applyAlignment="1">
      <alignment horizontal="center" vertical="center"/>
    </xf>
    <xf numFmtId="0" fontId="7" fillId="3" borderId="0" xfId="0" applyFont="1" applyFill="1" applyAlignment="1" applyProtection="1">
      <alignment horizontal="right" wrapText="1"/>
      <protection locked="0"/>
    </xf>
    <xf numFmtId="0" fontId="7" fillId="3" borderId="0" xfId="0" applyFont="1" applyFill="1" applyAlignment="1">
      <alignment vertical="center"/>
    </xf>
    <xf numFmtId="3" fontId="2" fillId="0" borderId="2" xfId="0" applyNumberFormat="1" applyFont="1" applyFill="1" applyBorder="1" applyAlignment="1">
      <alignment horizontal="center" vertical="center"/>
    </xf>
    <xf numFmtId="3" fontId="108" fillId="3" borderId="2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 wrapText="1"/>
    </xf>
    <xf numFmtId="0" fontId="103" fillId="0" borderId="0" xfId="0" applyFont="1" applyAlignment="1">
      <alignment horizontal="left" vertical="center"/>
    </xf>
    <xf numFmtId="0" fontId="103" fillId="0" borderId="0" xfId="0" applyFont="1" applyBorder="1" applyAlignment="1">
      <alignment wrapText="1"/>
    </xf>
    <xf numFmtId="3" fontId="103" fillId="0" borderId="0" xfId="0" applyNumberFormat="1" applyFont="1" applyBorder="1" applyAlignment="1">
      <alignment vertical="center" wrapText="1"/>
    </xf>
    <xf numFmtId="0" fontId="25" fillId="0" borderId="9" xfId="0" applyFont="1" applyBorder="1" applyAlignment="1">
      <alignment horizontal="center" vertical="center"/>
    </xf>
    <xf numFmtId="0" fontId="103" fillId="0" borderId="0" xfId="0" applyFont="1" applyAlignment="1">
      <alignment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107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107" fillId="0" borderId="0" xfId="0" applyFont="1"/>
    <xf numFmtId="0" fontId="107" fillId="0" borderId="2" xfId="0" applyFont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center" vertical="center"/>
    </xf>
    <xf numFmtId="3" fontId="103" fillId="0" borderId="2" xfId="0" applyNumberFormat="1" applyFont="1" applyFill="1" applyBorder="1" applyAlignment="1">
      <alignment horizontal="center" vertical="center"/>
    </xf>
    <xf numFmtId="3" fontId="107" fillId="0" borderId="2" xfId="0" applyNumberFormat="1" applyFont="1" applyBorder="1" applyAlignment="1">
      <alignment horizontal="center" vertical="center"/>
    </xf>
    <xf numFmtId="0" fontId="2" fillId="0" borderId="0" xfId="0" applyFont="1"/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/>
    </xf>
    <xf numFmtId="4" fontId="103" fillId="0" borderId="0" xfId="0" applyNumberFormat="1" applyFont="1" applyFill="1" applyBorder="1" applyAlignment="1">
      <alignment horizontal="right" vertical="center"/>
    </xf>
    <xf numFmtId="0" fontId="103" fillId="0" borderId="0" xfId="0" applyFont="1" applyFill="1" applyAlignment="1">
      <alignment vertical="center"/>
    </xf>
    <xf numFmtId="0" fontId="2" fillId="0" borderId="0" xfId="0" applyFont="1" applyProtection="1">
      <protection locked="0"/>
    </xf>
    <xf numFmtId="175" fontId="2" fillId="2" borderId="0" xfId="0" applyNumberFormat="1" applyFont="1" applyFill="1" applyBorder="1" applyAlignment="1">
      <alignment horizontal="center"/>
    </xf>
    <xf numFmtId="175" fontId="2" fillId="2" borderId="0" xfId="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Fill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right" vertical="center" wrapText="1"/>
      <protection locked="0"/>
    </xf>
    <xf numFmtId="175" fontId="2" fillId="0" borderId="0" xfId="0" applyNumberFormat="1" applyFont="1" applyBorder="1" applyProtection="1">
      <protection locked="0"/>
    </xf>
    <xf numFmtId="175" fontId="2" fillId="0" borderId="0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vertical="center"/>
    </xf>
    <xf numFmtId="175" fontId="2" fillId="0" borderId="0" xfId="0" applyNumberFormat="1" applyFont="1" applyProtection="1">
      <protection locked="0"/>
    </xf>
    <xf numFmtId="175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Fill="1" applyAlignment="1" applyProtection="1">
      <alignment horizontal="left" vertical="center"/>
      <protection locked="0"/>
    </xf>
    <xf numFmtId="3" fontId="2" fillId="0" borderId="0" xfId="0" applyNumberFormat="1" applyFont="1" applyAlignment="1">
      <alignment vertical="center"/>
    </xf>
    <xf numFmtId="3" fontId="103" fillId="0" borderId="0" xfId="0" applyNumberFormat="1" applyFont="1" applyAlignment="1">
      <alignment vertical="center"/>
    </xf>
    <xf numFmtId="175" fontId="103" fillId="0" borderId="0" xfId="0" applyNumberFormat="1" applyFont="1" applyAlignment="1">
      <alignment vertical="center"/>
    </xf>
    <xf numFmtId="3" fontId="107" fillId="0" borderId="2" xfId="0" applyNumberFormat="1" applyFont="1" applyBorder="1" applyAlignment="1" applyProtection="1">
      <alignment horizontal="center" vertical="center"/>
    </xf>
    <xf numFmtId="3" fontId="107" fillId="0" borderId="2" xfId="0" applyNumberFormat="1" applyFont="1" applyBorder="1" applyAlignment="1" applyProtection="1">
      <alignment horizontal="center" vertical="center"/>
      <protection locked="0"/>
    </xf>
    <xf numFmtId="0" fontId="103" fillId="0" borderId="2" xfId="0" applyFont="1" applyBorder="1" applyAlignment="1">
      <alignment horizontal="left" vertical="center" wrapText="1" indent="2"/>
    </xf>
    <xf numFmtId="0" fontId="103" fillId="0" borderId="0" xfId="0" applyFont="1" applyAlignment="1">
      <alignment horizontal="left" vertical="center" indent="2"/>
    </xf>
    <xf numFmtId="0" fontId="29" fillId="0" borderId="10" xfId="0" applyFont="1" applyFill="1" applyBorder="1" applyAlignment="1">
      <alignment horizontal="left" vertical="center" wrapText="1"/>
    </xf>
    <xf numFmtId="0" fontId="103" fillId="0" borderId="2" xfId="0" applyFont="1" applyBorder="1" applyAlignment="1">
      <alignment horizontal="left" vertical="center" wrapText="1"/>
    </xf>
    <xf numFmtId="3" fontId="8" fillId="0" borderId="6" xfId="0" applyNumberFormat="1" applyFont="1" applyBorder="1" applyAlignment="1">
      <alignment horizontal="center" vertical="center"/>
    </xf>
    <xf numFmtId="0" fontId="103" fillId="0" borderId="0" xfId="0" applyFont="1" applyBorder="1" applyAlignment="1">
      <alignment horizontal="left" vertical="center" wrapText="1" indent="2"/>
    </xf>
    <xf numFmtId="49" fontId="9" fillId="0" borderId="0" xfId="0" applyNumberFormat="1" applyFont="1" applyBorder="1" applyAlignment="1">
      <alignment horizontal="center" vertical="center" wrapText="1"/>
    </xf>
    <xf numFmtId="3" fontId="107" fillId="0" borderId="0" xfId="0" applyNumberFormat="1" applyFont="1" applyBorder="1" applyAlignment="1" applyProtection="1">
      <alignment horizontal="left" vertical="center" indent="2"/>
    </xf>
    <xf numFmtId="3" fontId="8" fillId="0" borderId="0" xfId="0" applyNumberFormat="1" applyFont="1" applyBorder="1" applyAlignment="1">
      <alignment horizontal="center" vertical="center"/>
    </xf>
    <xf numFmtId="3" fontId="107" fillId="0" borderId="0" xfId="0" applyNumberFormat="1" applyFont="1" applyBorder="1" applyAlignment="1" applyProtection="1">
      <alignment horizontal="center" vertical="center"/>
      <protection locked="0"/>
    </xf>
    <xf numFmtId="0" fontId="25" fillId="5" borderId="0" xfId="0" applyFont="1" applyFill="1"/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25" fillId="0" borderId="2" xfId="0" applyFont="1" applyBorder="1" applyAlignment="1">
      <alignment horizontal="left" vertical="center" wrapText="1"/>
    </xf>
    <xf numFmtId="3" fontId="2" fillId="3" borderId="2" xfId="0" applyNumberFormat="1" applyFont="1" applyFill="1" applyBorder="1" applyAlignment="1">
      <alignment horizontal="center"/>
    </xf>
    <xf numFmtId="3" fontId="25" fillId="0" borderId="2" xfId="0" applyNumberFormat="1" applyFont="1" applyBorder="1" applyAlignment="1">
      <alignment horizontal="center" vertical="center" wrapText="1"/>
    </xf>
    <xf numFmtId="3" fontId="2" fillId="3" borderId="0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3" fontId="107" fillId="0" borderId="0" xfId="0" applyNumberFormat="1" applyFont="1" applyBorder="1" applyAlignment="1">
      <alignment horizontal="center" vertical="center"/>
    </xf>
    <xf numFmtId="3" fontId="103" fillId="3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Protection="1"/>
    <xf numFmtId="0" fontId="2" fillId="0" borderId="11" xfId="0" applyFont="1" applyFill="1" applyBorder="1" applyAlignment="1" applyProtection="1">
      <alignment horizontal="center" vertical="center" wrapText="1"/>
    </xf>
    <xf numFmtId="175" fontId="2" fillId="0" borderId="12" xfId="0" applyNumberFormat="1" applyFont="1" applyFill="1" applyBorder="1" applyAlignment="1" applyProtection="1">
      <alignment horizontal="center" vertical="center" wrapText="1"/>
    </xf>
    <xf numFmtId="49" fontId="103" fillId="0" borderId="2" xfId="0" applyNumberFormat="1" applyFont="1" applyFill="1" applyBorder="1" applyAlignment="1">
      <alignment horizontal="center" vertical="center" wrapText="1"/>
    </xf>
    <xf numFmtId="3" fontId="25" fillId="0" borderId="2" xfId="0" applyNumberFormat="1" applyFont="1" applyFill="1" applyBorder="1" applyAlignment="1" applyProtection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3" borderId="0" xfId="0" applyFont="1" applyFill="1" applyProtection="1"/>
    <xf numFmtId="0" fontId="28" fillId="0" borderId="0" xfId="0" applyFont="1" applyFill="1" applyAlignment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13" fillId="3" borderId="0" xfId="1" applyFont="1" applyFill="1"/>
    <xf numFmtId="0" fontId="107" fillId="3" borderId="0" xfId="0" applyFont="1" applyFill="1" applyBorder="1"/>
    <xf numFmtId="3" fontId="107" fillId="3" borderId="0" xfId="0" applyNumberFormat="1" applyFont="1" applyFill="1" applyBorder="1"/>
    <xf numFmtId="0" fontId="103" fillId="3" borderId="0" xfId="0" applyFont="1" applyFill="1" applyBorder="1"/>
    <xf numFmtId="0" fontId="107" fillId="3" borderId="0" xfId="0" applyFont="1" applyFill="1"/>
    <xf numFmtId="0" fontId="9" fillId="3" borderId="7" xfId="0" applyFont="1" applyFill="1" applyBorder="1" applyAlignment="1">
      <alignment horizontal="center" vertical="center" wrapText="1"/>
    </xf>
    <xf numFmtId="0" fontId="103" fillId="3" borderId="0" xfId="0" applyFont="1" applyFill="1" applyAlignment="1">
      <alignment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77" fontId="2" fillId="3" borderId="2" xfId="0" applyNumberFormat="1" applyFont="1" applyFill="1" applyBorder="1" applyAlignment="1">
      <alignment horizontal="left" vertical="center" wrapText="1"/>
    </xf>
    <xf numFmtId="201" fontId="107" fillId="3" borderId="2" xfId="0" applyNumberFormat="1" applyFont="1" applyFill="1" applyBorder="1" applyAlignment="1">
      <alignment horizontal="center" vertical="center" wrapText="1"/>
    </xf>
    <xf numFmtId="3" fontId="107" fillId="3" borderId="7" xfId="0" applyNumberFormat="1" applyFont="1" applyFill="1" applyBorder="1" applyAlignment="1" applyProtection="1">
      <alignment horizontal="center" vertical="center"/>
      <protection locked="0"/>
    </xf>
    <xf numFmtId="3" fontId="107" fillId="3" borderId="2" xfId="0" applyNumberFormat="1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75" fontId="2" fillId="3" borderId="0" xfId="0" applyNumberFormat="1" applyFont="1" applyFill="1" applyBorder="1" applyAlignment="1">
      <alignment horizontal="center"/>
    </xf>
    <xf numFmtId="0" fontId="103" fillId="3" borderId="0" xfId="0" applyFont="1" applyFill="1" applyAlignment="1" applyProtection="1">
      <alignment horizontal="right" wrapText="1"/>
      <protection locked="0"/>
    </xf>
    <xf numFmtId="0" fontId="28" fillId="3" borderId="0" xfId="0" applyFont="1" applyFill="1" applyAlignment="1" applyProtection="1">
      <alignment horizontal="left" wrapText="1"/>
      <protection locked="0"/>
    </xf>
    <xf numFmtId="0" fontId="28" fillId="3" borderId="0" xfId="0" applyFont="1" applyFill="1" applyAlignment="1" applyProtection="1">
      <protection locked="0"/>
    </xf>
    <xf numFmtId="175" fontId="2" fillId="3" borderId="0" xfId="0" applyNumberFormat="1" applyFont="1" applyFill="1" applyBorder="1" applyProtection="1">
      <protection locked="0"/>
    </xf>
    <xf numFmtId="0" fontId="2" fillId="3" borderId="0" xfId="0" applyFont="1" applyFill="1" applyAlignment="1" applyProtection="1">
      <alignment horizontal="center" wrapText="1"/>
      <protection locked="0"/>
    </xf>
    <xf numFmtId="175" fontId="2" fillId="3" borderId="0" xfId="0" applyNumberFormat="1" applyFont="1" applyFill="1" applyProtection="1">
      <protection locked="0"/>
    </xf>
    <xf numFmtId="0" fontId="103" fillId="3" borderId="0" xfId="0" applyFont="1" applyFill="1" applyAlignment="1" applyProtection="1">
      <alignment wrapText="1"/>
      <protection locked="0"/>
    </xf>
    <xf numFmtId="0" fontId="103" fillId="3" borderId="0" xfId="0" applyFont="1" applyFill="1" applyProtection="1">
      <protection locked="0"/>
    </xf>
    <xf numFmtId="0" fontId="2" fillId="3" borderId="0" xfId="0" applyFont="1" applyFill="1" applyAlignment="1" applyProtection="1">
      <alignment horizontal="right" wrapText="1"/>
      <protection locked="0"/>
    </xf>
    <xf numFmtId="0" fontId="9" fillId="3" borderId="0" xfId="0" applyFont="1" applyFill="1" applyBorder="1" applyAlignment="1" applyProtection="1">
      <alignment horizontal="center"/>
      <protection locked="0"/>
    </xf>
    <xf numFmtId="0" fontId="28" fillId="3" borderId="0" xfId="0" applyFont="1" applyFill="1" applyProtection="1"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3" fontId="103" fillId="0" borderId="7" xfId="0" applyNumberFormat="1" applyFont="1" applyFill="1" applyBorder="1" applyAlignment="1" applyProtection="1">
      <alignment horizontal="center" vertical="center"/>
      <protection locked="0"/>
    </xf>
    <xf numFmtId="0" fontId="110" fillId="3" borderId="2" xfId="0" applyFont="1" applyFill="1" applyBorder="1" applyAlignment="1">
      <alignment vertical="center" wrapText="1"/>
    </xf>
    <xf numFmtId="201" fontId="107" fillId="0" borderId="2" xfId="0" applyNumberFormat="1" applyFont="1" applyFill="1" applyBorder="1" applyAlignment="1">
      <alignment horizontal="center" vertical="center" wrapText="1"/>
    </xf>
    <xf numFmtId="3" fontId="28" fillId="3" borderId="0" xfId="0" applyNumberFormat="1" applyFont="1" applyFill="1" applyAlignment="1" applyProtection="1">
      <alignment horizontal="left" wrapText="1"/>
      <protection locked="0"/>
    </xf>
    <xf numFmtId="0" fontId="103" fillId="3" borderId="0" xfId="0" applyFont="1" applyFill="1" applyAlignment="1" applyProtection="1">
      <alignment horizontal="right"/>
      <protection locked="0"/>
    </xf>
    <xf numFmtId="3" fontId="2" fillId="3" borderId="0" xfId="0" applyNumberFormat="1" applyFont="1" applyFill="1" applyAlignment="1" applyProtection="1">
      <alignment horizontal="center" wrapText="1"/>
      <protection locked="0"/>
    </xf>
    <xf numFmtId="3" fontId="103" fillId="3" borderId="0" xfId="0" applyNumberFormat="1" applyFont="1" applyFill="1" applyAlignment="1" applyProtection="1">
      <alignment wrapText="1"/>
      <protection locked="0"/>
    </xf>
    <xf numFmtId="3" fontId="2" fillId="3" borderId="0" xfId="0" applyNumberFormat="1" applyFont="1" applyFill="1" applyAlignment="1" applyProtection="1">
      <alignment horizontal="right" wrapText="1"/>
      <protection locked="0"/>
    </xf>
    <xf numFmtId="3" fontId="28" fillId="3" borderId="0" xfId="0" applyNumberFormat="1" applyFont="1" applyFill="1" applyProtection="1">
      <protection locked="0"/>
    </xf>
    <xf numFmtId="49" fontId="2" fillId="3" borderId="0" xfId="0" applyNumberFormat="1" applyFont="1" applyFill="1" applyBorder="1" applyAlignment="1">
      <alignment horizontal="center" vertical="center"/>
    </xf>
    <xf numFmtId="201" fontId="107" fillId="3" borderId="0" xfId="0" applyNumberFormat="1" applyFont="1" applyFill="1" applyBorder="1" applyAlignment="1">
      <alignment horizontal="center" vertical="center" wrapText="1"/>
    </xf>
    <xf numFmtId="3" fontId="107" fillId="3" borderId="0" xfId="0" applyNumberFormat="1" applyFont="1" applyFill="1" applyBorder="1" applyAlignment="1" applyProtection="1">
      <alignment horizontal="center" vertical="center"/>
      <protection locked="0"/>
    </xf>
    <xf numFmtId="3" fontId="107" fillId="3" borderId="0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103" fillId="3" borderId="2" xfId="0" applyFont="1" applyFill="1" applyBorder="1" applyAlignment="1">
      <alignment vertical="center"/>
    </xf>
    <xf numFmtId="3" fontId="105" fillId="3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3" fontId="103" fillId="0" borderId="2" xfId="0" applyNumberFormat="1" applyFont="1" applyBorder="1" applyAlignment="1" applyProtection="1">
      <alignment horizontal="center" vertical="center"/>
    </xf>
    <xf numFmtId="4" fontId="103" fillId="0" borderId="2" xfId="0" applyNumberFormat="1" applyFont="1" applyFill="1" applyBorder="1" applyAlignment="1">
      <alignment horizontal="center" vertical="center"/>
    </xf>
    <xf numFmtId="0" fontId="103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5" fillId="0" borderId="2" xfId="0" applyNumberFormat="1" applyFont="1" applyBorder="1" applyAlignment="1">
      <alignment horizontal="center" vertical="center"/>
    </xf>
    <xf numFmtId="3" fontId="103" fillId="0" borderId="2" xfId="0" applyNumberFormat="1" applyFont="1" applyBorder="1" applyAlignment="1">
      <alignment horizontal="center" vertical="center"/>
    </xf>
    <xf numFmtId="3" fontId="103" fillId="3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113" fillId="0" borderId="0" xfId="0" applyFont="1" applyFill="1" applyAlignment="1" applyProtection="1">
      <alignment horizontal="left" vertical="center"/>
    </xf>
    <xf numFmtId="0" fontId="113" fillId="0" borderId="0" xfId="0" applyFont="1" applyFill="1" applyAlignment="1" applyProtection="1">
      <alignment horizontal="center" vertical="center"/>
    </xf>
    <xf numFmtId="0" fontId="107" fillId="0" borderId="0" xfId="0" applyFont="1" applyAlignment="1">
      <alignment horizontal="left" vertical="center"/>
    </xf>
    <xf numFmtId="0" fontId="107" fillId="0" borderId="0" xfId="0" applyFont="1" applyAlignment="1">
      <alignment horizontal="center" vertical="center"/>
    </xf>
    <xf numFmtId="0" fontId="107" fillId="0" borderId="2" xfId="0" applyFont="1" applyBorder="1" applyAlignment="1" applyProtection="1">
      <alignment horizontal="left" vertical="center" wrapText="1"/>
      <protection locked="0"/>
    </xf>
    <xf numFmtId="0" fontId="103" fillId="0" borderId="2" xfId="0" applyFont="1" applyBorder="1" applyAlignment="1">
      <alignment horizontal="left" vertical="center"/>
    </xf>
    <xf numFmtId="0" fontId="103" fillId="0" borderId="0" xfId="0" applyFont="1" applyBorder="1" applyAlignment="1">
      <alignment horizontal="left" vertical="center"/>
    </xf>
    <xf numFmtId="49" fontId="103" fillId="0" borderId="0" xfId="0" applyNumberFormat="1" applyFont="1" applyFill="1" applyBorder="1" applyAlignment="1">
      <alignment horizontal="center" vertical="center" wrapText="1"/>
    </xf>
    <xf numFmtId="3" fontId="103" fillId="3" borderId="0" xfId="0" applyNumberFormat="1" applyFont="1" applyFill="1" applyBorder="1" applyAlignment="1">
      <alignment horizontal="center" vertical="center"/>
    </xf>
    <xf numFmtId="3" fontId="103" fillId="3" borderId="13" xfId="0" applyNumberFormat="1" applyFont="1" applyFill="1" applyBorder="1" applyAlignment="1">
      <alignment horizontal="center" vertical="center"/>
    </xf>
    <xf numFmtId="3" fontId="107" fillId="3" borderId="0" xfId="0" applyNumberFormat="1" applyFont="1" applyFill="1" applyBorder="1" applyAlignment="1">
      <alignment horizontal="center" vertical="center"/>
    </xf>
    <xf numFmtId="0" fontId="103" fillId="0" borderId="0" xfId="0" applyFont="1" applyBorder="1" applyAlignment="1">
      <alignment horizontal="center" vertical="center"/>
    </xf>
    <xf numFmtId="0" fontId="103" fillId="0" borderId="14" xfId="0" applyFont="1" applyBorder="1" applyAlignment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8" fillId="3" borderId="0" xfId="0" applyFont="1" applyFill="1" applyBorder="1" applyAlignment="1" applyProtection="1">
      <alignment horizontal="center" vertical="center" wrapText="1"/>
      <protection locked="0"/>
    </xf>
    <xf numFmtId="0" fontId="28" fillId="3" borderId="0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 vertical="center"/>
      <protection locked="0"/>
    </xf>
    <xf numFmtId="3" fontId="9" fillId="3" borderId="0" xfId="0" applyNumberFormat="1" applyFont="1" applyFill="1" applyBorder="1" applyAlignment="1">
      <alignment horizontal="center" vertical="center"/>
    </xf>
    <xf numFmtId="175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31" fillId="0" borderId="0" xfId="0" applyFont="1"/>
    <xf numFmtId="0" fontId="31" fillId="0" borderId="0" xfId="0" applyFont="1" applyFill="1"/>
    <xf numFmtId="49" fontId="31" fillId="0" borderId="0" xfId="0" applyNumberFormat="1" applyFont="1" applyAlignment="1">
      <alignment wrapText="1"/>
    </xf>
    <xf numFmtId="0" fontId="7" fillId="3" borderId="0" xfId="0" applyFont="1" applyFill="1" applyAlignment="1" applyProtection="1">
      <alignment horizontal="right" wrapText="1"/>
      <protection locked="0"/>
    </xf>
    <xf numFmtId="0" fontId="0" fillId="3" borderId="0" xfId="0" applyFont="1" applyFill="1" applyAlignment="1"/>
    <xf numFmtId="0" fontId="2" fillId="3" borderId="0" xfId="0" applyFont="1" applyFill="1"/>
    <xf numFmtId="0" fontId="9" fillId="3" borderId="0" xfId="0" applyFont="1" applyFill="1" applyAlignment="1">
      <alignment wrapText="1"/>
    </xf>
    <xf numFmtId="0" fontId="2" fillId="3" borderId="0" xfId="0" applyFont="1" applyFill="1" applyBorder="1" applyAlignment="1">
      <alignment wrapText="1"/>
    </xf>
    <xf numFmtId="3" fontId="2" fillId="3" borderId="0" xfId="0" applyNumberFormat="1" applyFont="1" applyFill="1" applyBorder="1" applyAlignment="1">
      <alignment wrapText="1"/>
    </xf>
    <xf numFmtId="4" fontId="25" fillId="3" borderId="0" xfId="0" applyNumberFormat="1" applyFont="1" applyFill="1" applyBorder="1" applyAlignment="1">
      <alignment horizontal="center" wrapText="1"/>
    </xf>
    <xf numFmtId="0" fontId="27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201" fontId="9" fillId="3" borderId="6" xfId="0" applyNumberFormat="1" applyFont="1" applyFill="1" applyBorder="1" applyAlignment="1" applyProtection="1">
      <alignment horizontal="center" vertical="center" wrapText="1"/>
    </xf>
    <xf numFmtId="201" fontId="8" fillId="3" borderId="6" xfId="0" applyNumberFormat="1" applyFont="1" applyFill="1" applyBorder="1" applyAlignment="1" applyProtection="1">
      <alignment horizontal="center" vertical="center" wrapText="1"/>
    </xf>
    <xf numFmtId="4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201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75" fontId="2" fillId="3" borderId="0" xfId="0" applyNumberFormat="1" applyFont="1" applyFill="1"/>
    <xf numFmtId="201" fontId="2" fillId="3" borderId="0" xfId="0" applyNumberFormat="1" applyFont="1" applyFill="1"/>
    <xf numFmtId="3" fontId="2" fillId="3" borderId="0" xfId="0" applyNumberFormat="1" applyFont="1" applyFill="1"/>
    <xf numFmtId="0" fontId="25" fillId="3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0" xfId="0" applyFont="1" applyFill="1" applyBorder="1"/>
    <xf numFmtId="0" fontId="35" fillId="0" borderId="0" xfId="0" applyFont="1" applyFill="1" applyBorder="1" applyAlignment="1">
      <alignment horizontal="center" vertical="center" wrapText="1"/>
    </xf>
    <xf numFmtId="0" fontId="35" fillId="5" borderId="0" xfId="0" applyFont="1" applyFill="1" applyBorder="1" applyAlignment="1">
      <alignment horizontal="center" vertical="center" wrapText="1"/>
    </xf>
    <xf numFmtId="201" fontId="8" fillId="3" borderId="2" xfId="0" applyNumberFormat="1" applyFont="1" applyFill="1" applyBorder="1" applyAlignment="1" applyProtection="1">
      <alignment horizontal="center" vertical="center" wrapText="1"/>
    </xf>
    <xf numFmtId="49" fontId="9" fillId="3" borderId="0" xfId="0" applyNumberFormat="1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 wrapText="1"/>
    </xf>
    <xf numFmtId="4" fontId="9" fillId="3" borderId="0" xfId="0" applyNumberFormat="1" applyFont="1" applyFill="1" applyBorder="1" applyAlignment="1" applyProtection="1">
      <alignment horizontal="center" vertical="center" wrapText="1"/>
      <protection locked="0"/>
    </xf>
    <xf numFmtId="201" fontId="8" fillId="3" borderId="0" xfId="0" applyNumberFormat="1" applyFont="1" applyFill="1" applyBorder="1" applyAlignment="1" applyProtection="1">
      <alignment horizontal="center" vertical="center" wrapText="1"/>
      <protection locked="0"/>
    </xf>
    <xf numFmtId="201" fontId="8" fillId="3" borderId="0" xfId="0" applyNumberFormat="1" applyFont="1" applyFill="1" applyBorder="1" applyAlignment="1" applyProtection="1">
      <alignment horizontal="center" vertical="center" wrapText="1"/>
    </xf>
    <xf numFmtId="201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201" fontId="9" fillId="3" borderId="2" xfId="0" applyNumberFormat="1" applyFont="1" applyFill="1" applyBorder="1" applyAlignment="1" applyProtection="1">
      <alignment horizontal="center" vertical="center" wrapText="1"/>
    </xf>
    <xf numFmtId="3" fontId="2" fillId="3" borderId="2" xfId="0" applyNumberFormat="1" applyFont="1" applyFill="1" applyBorder="1" applyAlignment="1" applyProtection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/>
    </xf>
    <xf numFmtId="3" fontId="9" fillId="3" borderId="6" xfId="0" applyNumberFormat="1" applyFont="1" applyFill="1" applyBorder="1" applyAlignment="1" applyProtection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" fontId="112" fillId="0" borderId="7" xfId="0" applyNumberFormat="1" applyFont="1" applyFill="1" applyBorder="1" applyAlignment="1" applyProtection="1">
      <alignment horizontal="right" vertical="center"/>
      <protection locked="0"/>
    </xf>
    <xf numFmtId="3" fontId="103" fillId="0" borderId="7" xfId="0" applyNumberFormat="1" applyFont="1" applyFill="1" applyBorder="1" applyAlignment="1" applyProtection="1">
      <alignment horizontal="right" vertical="center"/>
      <protection locked="0"/>
    </xf>
    <xf numFmtId="0" fontId="113" fillId="0" borderId="0" xfId="0" applyFont="1" applyFill="1"/>
    <xf numFmtId="3" fontId="105" fillId="0" borderId="7" xfId="0" applyNumberFormat="1" applyFont="1" applyFill="1" applyBorder="1" applyAlignment="1" applyProtection="1">
      <alignment horizontal="center" vertical="center"/>
      <protection locked="0"/>
    </xf>
    <xf numFmtId="201" fontId="103" fillId="0" borderId="7" xfId="0" applyNumberFormat="1" applyFont="1" applyFill="1" applyBorder="1" applyAlignment="1" applyProtection="1">
      <alignment horizontal="right" vertical="center"/>
      <protection locked="0"/>
    </xf>
    <xf numFmtId="0" fontId="103" fillId="0" borderId="2" xfId="0" applyFont="1" applyFill="1" applyBorder="1" applyAlignment="1">
      <alignment vertical="center" wrapText="1"/>
    </xf>
    <xf numFmtId="4" fontId="9" fillId="0" borderId="2" xfId="0" applyNumberFormat="1" applyFont="1" applyBorder="1" applyAlignment="1">
      <alignment horizontal="center" vertical="center" wrapText="1"/>
    </xf>
    <xf numFmtId="3" fontId="114" fillId="3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3" fontId="115" fillId="0" borderId="0" xfId="0" applyNumberFormat="1" applyFont="1" applyAlignment="1">
      <alignment horizontal="center" vertical="center" wrapText="1"/>
    </xf>
    <xf numFmtId="3" fontId="115" fillId="0" borderId="0" xfId="0" applyNumberFormat="1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vertical="top"/>
    </xf>
    <xf numFmtId="0" fontId="25" fillId="0" borderId="9" xfId="0" applyFont="1" applyBorder="1" applyAlignment="1">
      <alignment horizontal="center" vertical="center" wrapText="1"/>
    </xf>
    <xf numFmtId="3" fontId="10" fillId="3" borderId="2" xfId="0" applyNumberFormat="1" applyFont="1" applyFill="1" applyBorder="1" applyAlignment="1">
      <alignment horizontal="center" vertical="center"/>
    </xf>
    <xf numFmtId="0" fontId="103" fillId="3" borderId="6" xfId="0" applyFont="1" applyFill="1" applyBorder="1" applyAlignment="1">
      <alignment horizontal="center" vertical="center"/>
    </xf>
    <xf numFmtId="0" fontId="103" fillId="0" borderId="15" xfId="0" applyFont="1" applyFill="1" applyBorder="1"/>
    <xf numFmtId="3" fontId="25" fillId="3" borderId="2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Protection="1">
      <protection locked="0"/>
    </xf>
    <xf numFmtId="49" fontId="22" fillId="5" borderId="1" xfId="0" applyNumberFormat="1" applyFont="1" applyFill="1" applyBorder="1" applyAlignment="1" applyProtection="1">
      <alignment horizontal="left" vertical="center" wrapText="1"/>
    </xf>
    <xf numFmtId="3" fontId="103" fillId="5" borderId="7" xfId="0" applyNumberFormat="1" applyFont="1" applyFill="1" applyBorder="1" applyAlignment="1" applyProtection="1">
      <alignment horizontal="center" vertical="center"/>
      <protection locked="0"/>
    </xf>
    <xf numFmtId="3" fontId="25" fillId="5" borderId="2" xfId="0" applyNumberFormat="1" applyFont="1" applyFill="1" applyBorder="1" applyAlignment="1">
      <alignment horizontal="center" vertical="center" wrapText="1"/>
    </xf>
    <xf numFmtId="3" fontId="107" fillId="5" borderId="7" xfId="0" applyNumberFormat="1" applyFont="1" applyFill="1" applyBorder="1" applyAlignment="1" applyProtection="1">
      <alignment horizontal="center" vertical="center"/>
      <protection locked="0"/>
    </xf>
    <xf numFmtId="3" fontId="107" fillId="5" borderId="4" xfId="0" applyNumberFormat="1" applyFont="1" applyFill="1" applyBorder="1" applyAlignment="1" applyProtection="1">
      <alignment horizontal="center" vertical="center"/>
    </xf>
    <xf numFmtId="3" fontId="107" fillId="5" borderId="2" xfId="0" applyNumberFormat="1" applyFont="1" applyFill="1" applyBorder="1" applyAlignment="1" applyProtection="1">
      <alignment horizontal="center" vertical="center"/>
    </xf>
    <xf numFmtId="3" fontId="107" fillId="0" borderId="2" xfId="0" applyNumberFormat="1" applyFont="1" applyFill="1" applyBorder="1" applyAlignment="1">
      <alignment horizontal="center" vertical="center" wrapText="1"/>
    </xf>
    <xf numFmtId="175" fontId="107" fillId="0" borderId="2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175" fontId="18" fillId="3" borderId="0" xfId="0" applyNumberFormat="1" applyFont="1" applyFill="1"/>
    <xf numFmtId="0" fontId="40" fillId="3" borderId="0" xfId="0" applyFont="1" applyFill="1"/>
    <xf numFmtId="0" fontId="40" fillId="3" borderId="0" xfId="0" applyFont="1" applyFill="1" applyBorder="1" applyAlignment="1">
      <alignment horizontal="center" wrapText="1"/>
    </xf>
    <xf numFmtId="4" fontId="2" fillId="3" borderId="0" xfId="0" applyNumberFormat="1" applyFont="1" applyFill="1"/>
    <xf numFmtId="0" fontId="25" fillId="0" borderId="0" xfId="0" applyFont="1" applyFill="1"/>
    <xf numFmtId="0" fontId="2" fillId="0" borderId="0" xfId="0" applyFont="1" applyFill="1"/>
    <xf numFmtId="3" fontId="2" fillId="0" borderId="16" xfId="0" applyNumberFormat="1" applyFont="1" applyFill="1" applyBorder="1" applyAlignment="1" applyProtection="1">
      <alignment horizontal="center" vertical="center" wrapText="1"/>
    </xf>
    <xf numFmtId="3" fontId="5" fillId="3" borderId="17" xfId="0" applyNumberFormat="1" applyFont="1" applyFill="1" applyBorder="1" applyAlignment="1" applyProtection="1">
      <alignment horizontal="center" vertical="center"/>
    </xf>
    <xf numFmtId="3" fontId="5" fillId="3" borderId="18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0" fontId="107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/>
    <xf numFmtId="0" fontId="8" fillId="0" borderId="0" xfId="0" applyFont="1" applyFill="1" applyBorder="1" applyAlignment="1" applyProtection="1">
      <alignment horizontal="center" wrapText="1"/>
      <protection locked="0"/>
    </xf>
    <xf numFmtId="0" fontId="103" fillId="0" borderId="0" xfId="0" applyFont="1" applyFill="1" applyBorder="1" applyAlignment="1" applyProtection="1">
      <alignment horizontal="left" vertical="top"/>
      <protection locked="0"/>
    </xf>
    <xf numFmtId="0" fontId="13" fillId="0" borderId="0" xfId="1" applyFont="1" applyBorder="1"/>
    <xf numFmtId="0" fontId="116" fillId="0" borderId="2" xfId="0" applyFont="1" applyBorder="1" applyAlignment="1">
      <alignment horizontal="left" vertical="center" wrapText="1" indent="2"/>
    </xf>
    <xf numFmtId="0" fontId="10" fillId="0" borderId="10" xfId="0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4" fillId="0" borderId="7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10" xfId="0" applyFont="1" applyFill="1" applyBorder="1" applyAlignment="1">
      <alignment horizontal="left" vertical="center" wrapText="1"/>
    </xf>
    <xf numFmtId="4" fontId="10" fillId="0" borderId="10" xfId="0" applyNumberFormat="1" applyFont="1" applyFill="1" applyBorder="1" applyAlignment="1">
      <alignment horizontal="center" vertical="center"/>
    </xf>
    <xf numFmtId="3" fontId="10" fillId="3" borderId="6" xfId="0" applyNumberFormat="1" applyFont="1" applyFill="1" applyBorder="1" applyAlignment="1" applyProtection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1" fillId="0" borderId="2" xfId="0" applyFont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11" fillId="0" borderId="2" xfId="0" applyFont="1" applyBorder="1"/>
    <xf numFmtId="3" fontId="11" fillId="0" borderId="2" xfId="0" applyNumberFormat="1" applyFont="1" applyBorder="1" applyAlignment="1">
      <alignment horizontal="right"/>
    </xf>
    <xf numFmtId="3" fontId="11" fillId="0" borderId="2" xfId="0" applyNumberFormat="1" applyFont="1" applyBorder="1" applyAlignment="1">
      <alignment horizontal="right" vertic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/>
    <xf numFmtId="3" fontId="10" fillId="3" borderId="2" xfId="0" applyNumberFormat="1" applyFont="1" applyFill="1" applyBorder="1" applyAlignment="1">
      <alignment horizontal="right"/>
    </xf>
    <xf numFmtId="0" fontId="114" fillId="0" borderId="2" xfId="0" applyFont="1" applyBorder="1" applyAlignment="1">
      <alignment horizontal="left" wrapText="1"/>
    </xf>
    <xf numFmtId="3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3" fontId="10" fillId="0" borderId="0" xfId="0" applyNumberFormat="1" applyFont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center" wrapText="1"/>
    </xf>
    <xf numFmtId="3" fontId="10" fillId="0" borderId="0" xfId="0" applyNumberFormat="1" applyFont="1" applyAlignment="1">
      <alignment horizontal="right"/>
    </xf>
    <xf numFmtId="0" fontId="2" fillId="0" borderId="0" xfId="0" applyFont="1" applyBorder="1" applyAlignment="1" applyProtection="1">
      <alignment horizontal="right" vertical="center"/>
      <protection locked="0"/>
    </xf>
    <xf numFmtId="3" fontId="2" fillId="0" borderId="0" xfId="0" applyNumberFormat="1" applyFont="1" applyAlignment="1" applyProtection="1">
      <alignment horizontal="center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9" fillId="0" borderId="0" xfId="0" applyNumberFormat="1" applyFont="1" applyFill="1" applyBorder="1" applyAlignment="1" applyProtection="1">
      <alignment horizontal="center" vertical="center"/>
      <protection locked="0"/>
    </xf>
    <xf numFmtId="0" fontId="103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03" fillId="3" borderId="2" xfId="0" applyFont="1" applyFill="1" applyBorder="1"/>
    <xf numFmtId="175" fontId="103" fillId="3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0" fontId="103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8" fillId="7" borderId="2" xfId="0" applyFont="1" applyFill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center" vertical="center" wrapText="1"/>
    </xf>
    <xf numFmtId="0" fontId="117" fillId="0" borderId="2" xfId="0" applyFont="1" applyFill="1" applyBorder="1" applyAlignment="1">
      <alignment vertical="center" wrapText="1"/>
    </xf>
    <xf numFmtId="3" fontId="25" fillId="3" borderId="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175" fontId="2" fillId="0" borderId="0" xfId="0" applyNumberFormat="1" applyFont="1" applyBorder="1" applyAlignment="1" applyProtection="1">
      <alignment horizontal="center" vertical="center"/>
      <protection locked="0"/>
    </xf>
    <xf numFmtId="175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4" fontId="103" fillId="3" borderId="2" xfId="0" applyNumberFormat="1" applyFont="1" applyFill="1" applyBorder="1" applyAlignment="1" applyProtection="1">
      <alignment horizontal="center" vertical="center"/>
      <protection locked="0"/>
    </xf>
    <xf numFmtId="0" fontId="103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/>
    </xf>
    <xf numFmtId="3" fontId="103" fillId="0" borderId="0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118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Alignment="1">
      <alignment vertical="center"/>
    </xf>
    <xf numFmtId="0" fontId="29" fillId="8" borderId="0" xfId="0" applyFont="1" applyFill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119" fillId="9" borderId="0" xfId="0" applyFont="1" applyFill="1" applyBorder="1" applyAlignment="1" applyProtection="1">
      <alignment horizontal="left" vertical="top"/>
      <protection locked="0"/>
    </xf>
    <xf numFmtId="0" fontId="0" fillId="9" borderId="0" xfId="0" applyFont="1" applyFill="1" applyAlignment="1"/>
    <xf numFmtId="0" fontId="9" fillId="0" borderId="0" xfId="0" applyFont="1" applyFill="1" applyAlignment="1">
      <alignment horizontal="center" vertical="center"/>
    </xf>
    <xf numFmtId="3" fontId="2" fillId="8" borderId="2" xfId="0" applyNumberFormat="1" applyFont="1" applyFill="1" applyBorder="1" applyAlignment="1">
      <alignment horizontal="center" vertical="center"/>
    </xf>
    <xf numFmtId="3" fontId="2" fillId="8" borderId="6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120" fillId="5" borderId="0" xfId="0" applyFont="1" applyFill="1"/>
    <xf numFmtId="0" fontId="121" fillId="5" borderId="0" xfId="0" applyFont="1" applyFill="1"/>
    <xf numFmtId="0" fontId="121" fillId="5" borderId="0" xfId="0" applyFont="1" applyFill="1" applyAlignment="1">
      <alignment vertical="center"/>
    </xf>
    <xf numFmtId="3" fontId="2" fillId="8" borderId="2" xfId="0" applyNumberFormat="1" applyFont="1" applyFill="1" applyBorder="1" applyAlignment="1">
      <alignment horizontal="center" vertical="center" wrapText="1"/>
    </xf>
    <xf numFmtId="0" fontId="35" fillId="5" borderId="0" xfId="0" applyFont="1" applyFill="1"/>
    <xf numFmtId="3" fontId="115" fillId="0" borderId="0" xfId="0" applyNumberFormat="1" applyFont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13" fillId="3" borderId="2" xfId="0" applyFont="1" applyFill="1" applyBorder="1"/>
    <xf numFmtId="0" fontId="4" fillId="3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14" fillId="3" borderId="2" xfId="0" applyFont="1" applyFill="1" applyBorder="1" applyAlignment="1">
      <alignment horizontal="left" vertical="center"/>
    </xf>
    <xf numFmtId="0" fontId="11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114" fillId="3" borderId="2" xfId="0" applyFont="1" applyFill="1" applyBorder="1" applyAlignment="1">
      <alignment vertical="center"/>
    </xf>
    <xf numFmtId="0" fontId="114" fillId="3" borderId="2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right" vertical="center"/>
    </xf>
    <xf numFmtId="0" fontId="105" fillId="0" borderId="0" xfId="0" applyFont="1" applyFill="1" applyAlignment="1" applyProtection="1">
      <alignment horizontal="right" wrapText="1"/>
      <protection locked="0"/>
    </xf>
    <xf numFmtId="0" fontId="103" fillId="0" borderId="2" xfId="0" applyFont="1" applyFill="1" applyBorder="1" applyAlignment="1">
      <alignment horizontal="center" vertical="center" wrapText="1"/>
    </xf>
    <xf numFmtId="0" fontId="103" fillId="0" borderId="0" xfId="0" applyFont="1" applyFill="1" applyBorder="1" applyAlignment="1">
      <alignment horizontal="center" vertical="top" wrapText="1"/>
    </xf>
    <xf numFmtId="0" fontId="119" fillId="0" borderId="0" xfId="0" applyFont="1" applyFill="1" applyBorder="1" applyAlignment="1" applyProtection="1">
      <alignment horizontal="left" vertical="top"/>
      <protection locked="0"/>
    </xf>
    <xf numFmtId="0" fontId="103" fillId="0" borderId="2" xfId="0" applyFont="1" applyFill="1" applyBorder="1" applyAlignment="1">
      <alignment horizontal="center" vertical="center" wrapText="1"/>
    </xf>
    <xf numFmtId="0" fontId="107" fillId="0" borderId="2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103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 applyProtection="1">
      <alignment horizontal="center" vertical="center" wrapText="1"/>
      <protection locked="0"/>
    </xf>
    <xf numFmtId="0" fontId="103" fillId="3" borderId="2" xfId="0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0" fontId="103" fillId="3" borderId="0" xfId="0" applyFont="1" applyFill="1" applyAlignment="1">
      <alignment horizontal="center" vertical="center"/>
    </xf>
    <xf numFmtId="3" fontId="103" fillId="8" borderId="2" xfId="0" applyNumberFormat="1" applyFont="1" applyFill="1" applyBorder="1" applyAlignment="1" applyProtection="1">
      <alignment horizontal="center" vertical="center"/>
    </xf>
    <xf numFmtId="3" fontId="103" fillId="8" borderId="2" xfId="0" applyNumberFormat="1" applyFont="1" applyFill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3" fontId="9" fillId="0" borderId="6" xfId="0" applyNumberFormat="1" applyFont="1" applyBorder="1" applyAlignment="1">
      <alignment horizontal="center" vertical="center"/>
    </xf>
    <xf numFmtId="0" fontId="0" fillId="0" borderId="0" xfId="0" applyAlignment="1"/>
    <xf numFmtId="0" fontId="103" fillId="3" borderId="0" xfId="0" applyFont="1" applyFill="1" applyAlignment="1" applyProtection="1">
      <alignment horizontal="right" wrapText="1"/>
      <protection locked="0"/>
    </xf>
    <xf numFmtId="0" fontId="103" fillId="3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 indent="1"/>
    </xf>
    <xf numFmtId="49" fontId="22" fillId="0" borderId="2" xfId="0" applyNumberFormat="1" applyFont="1" applyFill="1" applyBorder="1" applyAlignment="1" applyProtection="1">
      <alignment horizontal="left" vertical="center" wrapText="1"/>
    </xf>
    <xf numFmtId="0" fontId="122" fillId="0" borderId="9" xfId="0" applyFont="1" applyBorder="1" applyAlignment="1">
      <alignment horizontal="center" wrapText="1"/>
    </xf>
    <xf numFmtId="0" fontId="123" fillId="0" borderId="2" xfId="0" applyFont="1" applyBorder="1" applyAlignment="1">
      <alignment horizontal="center"/>
    </xf>
    <xf numFmtId="0" fontId="124" fillId="0" borderId="2" xfId="0" applyFont="1" applyBorder="1" applyAlignment="1">
      <alignment horizontal="center" vertical="top" wrapText="1"/>
    </xf>
    <xf numFmtId="0" fontId="124" fillId="0" borderId="2" xfId="0" applyFont="1" applyBorder="1" applyAlignment="1">
      <alignment vertical="top" wrapText="1"/>
    </xf>
    <xf numFmtId="49" fontId="5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03" fillId="3" borderId="2" xfId="0" applyFont="1" applyFill="1" applyBorder="1" applyAlignment="1">
      <alignment horizontal="left" wrapText="1"/>
    </xf>
    <xf numFmtId="175" fontId="103" fillId="3" borderId="2" xfId="0" applyNumberFormat="1" applyFont="1" applyFill="1" applyBorder="1" applyAlignment="1">
      <alignment horizontal="left" wrapText="1"/>
    </xf>
    <xf numFmtId="49" fontId="54" fillId="0" borderId="1" xfId="0" applyNumberFormat="1" applyFont="1" applyFill="1" applyBorder="1" applyAlignment="1" applyProtection="1">
      <alignment horizontal="left" vertical="center" wrapText="1"/>
    </xf>
    <xf numFmtId="3" fontId="107" fillId="0" borderId="2" xfId="0" applyNumberFormat="1" applyFont="1" applyFill="1" applyBorder="1" applyAlignment="1" applyProtection="1">
      <alignment horizontal="center" vertical="center"/>
      <protection locked="0"/>
    </xf>
    <xf numFmtId="0" fontId="103" fillId="5" borderId="6" xfId="0" applyFont="1" applyFill="1" applyBorder="1" applyAlignment="1" applyProtection="1">
      <alignment horizontal="center" vertical="center" wrapText="1"/>
      <protection locked="0"/>
    </xf>
    <xf numFmtId="0" fontId="103" fillId="5" borderId="2" xfId="0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 wrapText="1"/>
    </xf>
    <xf numFmtId="0" fontId="11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05" fillId="0" borderId="0" xfId="0" applyFont="1" applyFill="1" applyAlignment="1" applyProtection="1">
      <alignment horizontal="right" wrapText="1"/>
      <protection locked="0"/>
    </xf>
    <xf numFmtId="0" fontId="125" fillId="5" borderId="2" xfId="0" applyFont="1" applyFill="1" applyBorder="1" applyAlignment="1">
      <alignment vertical="center" wrapText="1"/>
    </xf>
    <xf numFmtId="0" fontId="125" fillId="10" borderId="2" xfId="0" applyFont="1" applyFill="1" applyBorder="1" applyAlignment="1">
      <alignment vertical="center" wrapText="1"/>
    </xf>
    <xf numFmtId="0" fontId="126" fillId="5" borderId="15" xfId="0" applyFont="1" applyFill="1" applyBorder="1" applyAlignment="1" applyProtection="1">
      <alignment horizontal="left" vertical="center"/>
      <protection locked="0"/>
    </xf>
    <xf numFmtId="175" fontId="126" fillId="5" borderId="0" xfId="0" applyNumberFormat="1" applyFont="1" applyFill="1" applyBorder="1" applyAlignment="1">
      <alignment horizontal="left" vertical="center"/>
    </xf>
    <xf numFmtId="0" fontId="126" fillId="5" borderId="0" xfId="0" applyFont="1" applyFill="1" applyAlignment="1" applyProtection="1">
      <alignment horizontal="left" vertical="center"/>
      <protection locked="0"/>
    </xf>
    <xf numFmtId="0" fontId="126" fillId="5" borderId="0" xfId="0" applyFont="1" applyFill="1" applyAlignment="1" applyProtection="1">
      <alignment horizontal="left" vertical="center" wrapText="1"/>
      <protection locked="0"/>
    </xf>
    <xf numFmtId="3" fontId="8" fillId="3" borderId="2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 applyProtection="1">
      <alignment horizontal="center" vertical="center"/>
    </xf>
    <xf numFmtId="3" fontId="2" fillId="0" borderId="19" xfId="0" applyNumberFormat="1" applyFont="1" applyFill="1" applyBorder="1" applyAlignment="1" applyProtection="1">
      <alignment horizontal="right" vertical="center"/>
    </xf>
    <xf numFmtId="0" fontId="103" fillId="5" borderId="2" xfId="0" applyFont="1" applyFill="1" applyBorder="1" applyAlignment="1">
      <alignment vertical="center" wrapText="1"/>
    </xf>
    <xf numFmtId="3" fontId="103" fillId="5" borderId="1" xfId="0" applyNumberFormat="1" applyFont="1" applyFill="1" applyBorder="1" applyAlignment="1" applyProtection="1">
      <alignment horizontal="center" vertical="center"/>
      <protection locked="0"/>
    </xf>
    <xf numFmtId="49" fontId="9" fillId="9" borderId="2" xfId="0" applyNumberFormat="1" applyFont="1" applyFill="1" applyBorder="1" applyAlignment="1">
      <alignment horizontal="center" vertical="center"/>
    </xf>
    <xf numFmtId="0" fontId="107" fillId="0" borderId="0" xfId="0" applyFont="1" applyAlignment="1">
      <alignment horizontal="center" vertical="center" wrapText="1"/>
    </xf>
    <xf numFmtId="1" fontId="8" fillId="8" borderId="0" xfId="0" applyNumberFormat="1" applyFont="1" applyFill="1" applyBorder="1" applyAlignment="1">
      <alignment horizontal="center" vertical="center"/>
    </xf>
    <xf numFmtId="0" fontId="120" fillId="5" borderId="0" xfId="0" applyFont="1" applyFill="1" applyAlignment="1">
      <alignment vertical="center"/>
    </xf>
    <xf numFmtId="2" fontId="8" fillId="8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2"/>
    </xf>
    <xf numFmtId="4" fontId="9" fillId="0" borderId="2" xfId="0" applyNumberFormat="1" applyFont="1" applyFill="1" applyBorder="1" applyAlignment="1">
      <alignment horizontal="left" vertical="center" wrapText="1" indent="2"/>
    </xf>
    <xf numFmtId="3" fontId="25" fillId="0" borderId="2" xfId="0" applyNumberFormat="1" applyFont="1" applyBorder="1" applyAlignment="1" applyProtection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4" fontId="112" fillId="5" borderId="7" xfId="0" applyNumberFormat="1" applyFont="1" applyFill="1" applyBorder="1" applyAlignment="1" applyProtection="1">
      <alignment horizontal="right" vertical="center"/>
      <protection locked="0"/>
    </xf>
    <xf numFmtId="3" fontId="103" fillId="5" borderId="7" xfId="0" applyNumberFormat="1" applyFont="1" applyFill="1" applyBorder="1" applyAlignment="1" applyProtection="1">
      <alignment horizontal="right" vertical="center"/>
      <protection locked="0"/>
    </xf>
    <xf numFmtId="0" fontId="103" fillId="5" borderId="0" xfId="0" applyFont="1" applyFill="1"/>
    <xf numFmtId="0" fontId="103" fillId="5" borderId="2" xfId="0" applyFont="1" applyFill="1" applyBorder="1"/>
    <xf numFmtId="0" fontId="107" fillId="5" borderId="2" xfId="0" applyFont="1" applyFill="1" applyBorder="1" applyAlignment="1">
      <alignment vertical="center" wrapText="1"/>
    </xf>
    <xf numFmtId="204" fontId="127" fillId="5" borderId="2" xfId="0" applyNumberFormat="1" applyFont="1" applyFill="1" applyBorder="1" applyAlignment="1">
      <alignment horizontal="right" vertical="center" wrapText="1"/>
    </xf>
    <xf numFmtId="3" fontId="107" fillId="5" borderId="4" xfId="0" applyNumberFormat="1" applyFont="1" applyFill="1" applyBorder="1" applyAlignment="1" applyProtection="1">
      <alignment horizontal="right" vertical="center"/>
    </xf>
    <xf numFmtId="3" fontId="107" fillId="5" borderId="2" xfId="0" applyNumberFormat="1" applyFont="1" applyFill="1" applyBorder="1" applyAlignment="1" applyProtection="1">
      <alignment horizontal="right" vertical="center"/>
    </xf>
    <xf numFmtId="3" fontId="2" fillId="5" borderId="19" xfId="0" applyNumberFormat="1" applyFont="1" applyFill="1" applyBorder="1" applyAlignment="1" applyProtection="1">
      <alignment horizontal="right" vertical="center"/>
    </xf>
    <xf numFmtId="3" fontId="2" fillId="5" borderId="19" xfId="0" applyNumberFormat="1" applyFont="1" applyFill="1" applyBorder="1" applyAlignment="1" applyProtection="1">
      <alignment horizontal="right" vertical="center" wrapText="1"/>
    </xf>
    <xf numFmtId="201" fontId="103" fillId="5" borderId="7" xfId="0" applyNumberFormat="1" applyFont="1" applyFill="1" applyBorder="1" applyAlignment="1" applyProtection="1">
      <alignment horizontal="right" vertical="center"/>
      <protection locked="0"/>
    </xf>
    <xf numFmtId="183" fontId="105" fillId="5" borderId="7" xfId="0" applyNumberFormat="1" applyFont="1" applyFill="1" applyBorder="1" applyAlignment="1" applyProtection="1">
      <alignment horizontal="right" vertical="center"/>
      <protection locked="0"/>
    </xf>
    <xf numFmtId="0" fontId="113" fillId="5" borderId="2" xfId="0" applyFont="1" applyFill="1" applyBorder="1"/>
    <xf numFmtId="0" fontId="113" fillId="5" borderId="2" xfId="0" applyFont="1" applyFill="1" applyBorder="1" applyAlignment="1">
      <alignment vertical="center" wrapText="1"/>
    </xf>
    <xf numFmtId="3" fontId="105" fillId="5" borderId="7" xfId="0" applyNumberFormat="1" applyFont="1" applyFill="1" applyBorder="1" applyAlignment="1" applyProtection="1">
      <alignment horizontal="center" vertical="center"/>
      <protection locked="0"/>
    </xf>
    <xf numFmtId="0" fontId="113" fillId="5" borderId="0" xfId="0" applyFont="1" applyFill="1"/>
    <xf numFmtId="175" fontId="103" fillId="5" borderId="2" xfId="0" applyNumberFormat="1" applyFont="1" applyFill="1" applyBorder="1"/>
    <xf numFmtId="175" fontId="107" fillId="5" borderId="2" xfId="0" applyNumberFormat="1" applyFont="1" applyFill="1" applyBorder="1" applyAlignment="1">
      <alignment horizontal="left" vertical="center" wrapText="1"/>
    </xf>
    <xf numFmtId="3" fontId="107" fillId="5" borderId="2" xfId="0" applyNumberFormat="1" applyFont="1" applyFill="1" applyBorder="1" applyAlignment="1">
      <alignment horizontal="right" vertical="center" wrapText="1"/>
    </xf>
    <xf numFmtId="175" fontId="103" fillId="5" borderId="0" xfId="0" applyNumberFormat="1" applyFont="1" applyFill="1"/>
    <xf numFmtId="175" fontId="103" fillId="5" borderId="2" xfId="0" applyNumberFormat="1" applyFont="1" applyFill="1" applyBorder="1" applyAlignment="1">
      <alignment horizontal="left" vertical="center" wrapText="1"/>
    </xf>
    <xf numFmtId="204" fontId="105" fillId="5" borderId="2" xfId="0" applyNumberFormat="1" applyFont="1" applyFill="1" applyBorder="1" applyAlignment="1">
      <alignment horizontal="right" vertical="center" wrapText="1"/>
    </xf>
    <xf numFmtId="3" fontId="103" fillId="5" borderId="2" xfId="0" applyNumberFormat="1" applyFont="1" applyFill="1" applyBorder="1" applyAlignment="1">
      <alignment horizontal="right" vertical="center" wrapText="1"/>
    </xf>
    <xf numFmtId="201" fontId="103" fillId="5" borderId="2" xfId="0" applyNumberFormat="1" applyFont="1" applyFill="1" applyBorder="1" applyAlignment="1">
      <alignment horizontal="right" vertical="center" wrapText="1"/>
    </xf>
    <xf numFmtId="3" fontId="103" fillId="10" borderId="7" xfId="0" applyNumberFormat="1" applyFont="1" applyFill="1" applyBorder="1" applyAlignment="1" applyProtection="1">
      <alignment horizontal="center" vertical="center"/>
      <protection locked="0"/>
    </xf>
    <xf numFmtId="0" fontId="103" fillId="6" borderId="2" xfId="0" applyFont="1" applyFill="1" applyBorder="1"/>
    <xf numFmtId="175" fontId="103" fillId="6" borderId="2" xfId="0" applyNumberFormat="1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/>
    </xf>
    <xf numFmtId="204" fontId="127" fillId="6" borderId="4" xfId="0" applyNumberFormat="1" applyFont="1" applyFill="1" applyBorder="1" applyAlignment="1">
      <alignment horizontal="right" vertical="center" wrapText="1"/>
    </xf>
    <xf numFmtId="0" fontId="103" fillId="6" borderId="0" xfId="0" applyFont="1" applyFill="1"/>
    <xf numFmtId="3" fontId="103" fillId="6" borderId="7" xfId="0" applyNumberFormat="1" applyFont="1" applyFill="1" applyBorder="1" applyAlignment="1" applyProtection="1">
      <alignment horizontal="right" vertical="center"/>
      <protection locked="0"/>
    </xf>
    <xf numFmtId="3" fontId="103" fillId="6" borderId="7" xfId="0" applyNumberFormat="1" applyFont="1" applyFill="1" applyBorder="1" applyAlignment="1" applyProtection="1">
      <alignment horizontal="center" vertical="center"/>
      <protection locked="0"/>
    </xf>
    <xf numFmtId="3" fontId="103" fillId="6" borderId="4" xfId="0" applyNumberFormat="1" applyFont="1" applyFill="1" applyBorder="1" applyAlignment="1" applyProtection="1">
      <alignment horizontal="right" vertical="center"/>
    </xf>
    <xf numFmtId="3" fontId="5" fillId="8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horizontal="center" vertical="center"/>
    </xf>
    <xf numFmtId="0" fontId="103" fillId="0" borderId="6" xfId="0" applyFont="1" applyBorder="1" applyAlignment="1">
      <alignment horizontal="center" vertical="center"/>
    </xf>
    <xf numFmtId="3" fontId="18" fillId="3" borderId="2" xfId="0" applyNumberFormat="1" applyFont="1" applyFill="1" applyBorder="1" applyAlignment="1">
      <alignment horizontal="left" vertical="center" wrapText="1"/>
    </xf>
    <xf numFmtId="3" fontId="2" fillId="6" borderId="2" xfId="0" applyNumberFormat="1" applyFont="1" applyFill="1" applyBorder="1" applyAlignment="1">
      <alignment vertical="center" wrapText="1"/>
    </xf>
    <xf numFmtId="3" fontId="25" fillId="0" borderId="2" xfId="0" applyNumberFormat="1" applyFont="1" applyFill="1" applyBorder="1" applyAlignment="1">
      <alignment horizontal="center" vertical="center"/>
    </xf>
    <xf numFmtId="3" fontId="10" fillId="3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103" fillId="0" borderId="7" xfId="0" applyNumberFormat="1" applyFont="1" applyFill="1" applyBorder="1" applyAlignment="1">
      <alignment horizontal="center" vertical="center"/>
    </xf>
    <xf numFmtId="3" fontId="2" fillId="3" borderId="7" xfId="0" applyNumberFormat="1" applyFont="1" applyFill="1" applyBorder="1" applyAlignment="1">
      <alignment horizontal="center" vertical="center"/>
    </xf>
    <xf numFmtId="3" fontId="103" fillId="0" borderId="7" xfId="0" applyNumberFormat="1" applyFont="1" applyBorder="1" applyAlignment="1">
      <alignment horizontal="center" vertical="center"/>
    </xf>
    <xf numFmtId="0" fontId="9" fillId="8" borderId="6" xfId="0" applyFont="1" applyFill="1" applyBorder="1" applyAlignment="1">
      <alignment horizontal="center" vertical="center" wrapText="1"/>
    </xf>
    <xf numFmtId="201" fontId="9" fillId="8" borderId="6" xfId="0" applyNumberFormat="1" applyFont="1" applyFill="1" applyBorder="1" applyAlignment="1" applyProtection="1">
      <alignment horizontal="center" vertical="center" wrapText="1"/>
    </xf>
    <xf numFmtId="0" fontId="9" fillId="7" borderId="2" xfId="0" applyFont="1" applyFill="1" applyBorder="1" applyAlignment="1">
      <alignment horizontal="left" vertical="center" wrapText="1"/>
    </xf>
    <xf numFmtId="3" fontId="25" fillId="8" borderId="2" xfId="0" applyNumberFormat="1" applyFont="1" applyFill="1" applyBorder="1" applyAlignment="1">
      <alignment horizontal="center" vertical="center"/>
    </xf>
    <xf numFmtId="3" fontId="25" fillId="8" borderId="2" xfId="0" applyNumberFormat="1" applyFont="1" applyFill="1" applyBorder="1" applyAlignment="1">
      <alignment horizontal="center" vertical="center" wrapText="1"/>
    </xf>
    <xf numFmtId="3" fontId="2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3" fontId="103" fillId="11" borderId="7" xfId="0" applyNumberFormat="1" applyFont="1" applyFill="1" applyBorder="1" applyAlignment="1" applyProtection="1">
      <alignment horizontal="right" vertical="center"/>
      <protection locked="0"/>
    </xf>
    <xf numFmtId="3" fontId="103" fillId="11" borderId="7" xfId="0" applyNumberFormat="1" applyFont="1" applyFill="1" applyBorder="1" applyAlignment="1" applyProtection="1">
      <alignment horizontal="center" vertical="center"/>
      <protection locked="0"/>
    </xf>
    <xf numFmtId="3" fontId="107" fillId="3" borderId="4" xfId="0" applyNumberFormat="1" applyFont="1" applyFill="1" applyBorder="1" applyAlignment="1" applyProtection="1">
      <alignment horizontal="center" vertical="center"/>
    </xf>
    <xf numFmtId="0" fontId="107" fillId="7" borderId="2" xfId="0" applyFont="1" applyFill="1" applyBorder="1" applyAlignment="1">
      <alignment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201" fontId="8" fillId="0" borderId="6" xfId="0" applyNumberFormat="1" applyFont="1" applyFill="1" applyBorder="1" applyAlignment="1" applyProtection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49" fontId="9" fillId="9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left" vertical="center" wrapText="1"/>
    </xf>
    <xf numFmtId="49" fontId="25" fillId="0" borderId="9" xfId="0" applyNumberFormat="1" applyFont="1" applyFill="1" applyBorder="1" applyAlignment="1" applyProtection="1">
      <alignment horizontal="left" vertical="center" wrapText="1"/>
    </xf>
    <xf numFmtId="3" fontId="54" fillId="0" borderId="2" xfId="0" applyNumberFormat="1" applyFont="1" applyFill="1" applyBorder="1" applyAlignment="1" applyProtection="1">
      <alignment horizontal="center" vertical="center" wrapText="1"/>
    </xf>
    <xf numFmtId="3" fontId="24" fillId="0" borderId="2" xfId="0" applyNumberFormat="1" applyFont="1" applyFill="1" applyBorder="1" applyAlignment="1" applyProtection="1">
      <alignment horizontal="center" vertical="center"/>
    </xf>
    <xf numFmtId="49" fontId="21" fillId="0" borderId="2" xfId="0" applyNumberFormat="1" applyFont="1" applyBorder="1" applyAlignment="1">
      <alignment horizontal="center" vertical="center" wrapText="1"/>
    </xf>
    <xf numFmtId="49" fontId="9" fillId="12" borderId="2" xfId="0" applyNumberFormat="1" applyFont="1" applyFill="1" applyBorder="1" applyAlignment="1">
      <alignment horizontal="center" vertical="center" wrapText="1"/>
    </xf>
    <xf numFmtId="175" fontId="113" fillId="12" borderId="2" xfId="0" applyNumberFormat="1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3" fontId="10" fillId="8" borderId="2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center" vertical="center" wrapText="1"/>
    </xf>
    <xf numFmtId="3" fontId="9" fillId="8" borderId="2" xfId="0" applyNumberFormat="1" applyFont="1" applyFill="1" applyBorder="1" applyAlignment="1">
      <alignment horizontal="center" vertical="center"/>
    </xf>
    <xf numFmtId="0" fontId="31" fillId="3" borderId="0" xfId="0" applyFont="1" applyFill="1"/>
    <xf numFmtId="2" fontId="31" fillId="0" borderId="0" xfId="0" applyNumberFormat="1" applyFont="1"/>
    <xf numFmtId="0" fontId="105" fillId="0" borderId="0" xfId="0" applyFont="1" applyFill="1" applyAlignment="1" applyProtection="1">
      <alignment horizontal="right" wrapText="1"/>
      <protection locked="0"/>
    </xf>
    <xf numFmtId="0" fontId="2" fillId="0" borderId="10" xfId="0" applyFont="1" applyFill="1" applyBorder="1" applyAlignment="1">
      <alignment horizontal="left" vertical="center" wrapText="1"/>
    </xf>
    <xf numFmtId="49" fontId="2" fillId="13" borderId="1" xfId="0" applyNumberFormat="1" applyFont="1" applyFill="1" applyBorder="1" applyAlignment="1" applyProtection="1">
      <alignment horizontal="left" vertical="center" wrapText="1"/>
    </xf>
    <xf numFmtId="0" fontId="114" fillId="3" borderId="0" xfId="0" applyFont="1" applyFill="1" applyBorder="1" applyAlignment="1" applyProtection="1">
      <alignment horizontal="left" vertical="center"/>
      <protection locked="0"/>
    </xf>
    <xf numFmtId="0" fontId="26" fillId="8" borderId="0" xfId="0" applyFont="1" applyFill="1" applyBorder="1" applyAlignment="1">
      <alignment horizontal="center" vertical="center"/>
    </xf>
    <xf numFmtId="0" fontId="70" fillId="0" borderId="0" xfId="0" applyFont="1" applyBorder="1" applyAlignment="1">
      <alignment vertical="center"/>
    </xf>
    <xf numFmtId="0" fontId="11" fillId="0" borderId="10" xfId="0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right" vertical="center"/>
    </xf>
    <xf numFmtId="0" fontId="126" fillId="0" borderId="15" xfId="0" applyFont="1" applyFill="1" applyBorder="1" applyAlignment="1" applyProtection="1">
      <alignment horizontal="left" vertical="center"/>
      <protection locked="0"/>
    </xf>
    <xf numFmtId="175" fontId="126" fillId="0" borderId="0" xfId="0" applyNumberFormat="1" applyFont="1" applyFill="1" applyBorder="1" applyAlignment="1">
      <alignment horizontal="left" vertical="center"/>
    </xf>
    <xf numFmtId="0" fontId="126" fillId="0" borderId="0" xfId="0" applyFont="1" applyFill="1" applyAlignment="1" applyProtection="1">
      <alignment horizontal="left" vertical="center"/>
      <protection locked="0"/>
    </xf>
    <xf numFmtId="0" fontId="126" fillId="0" borderId="0" xfId="0" applyFont="1" applyFill="1" applyAlignment="1" applyProtection="1">
      <alignment horizontal="left" vertical="center" wrapText="1"/>
      <protection locked="0"/>
    </xf>
    <xf numFmtId="0" fontId="105" fillId="0" borderId="0" xfId="0" applyFont="1" applyFill="1" applyAlignment="1" applyProtection="1">
      <alignment horizontal="right" wrapText="1"/>
      <protection locked="0"/>
    </xf>
    <xf numFmtId="0" fontId="103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5" fillId="14" borderId="2" xfId="0" applyNumberFormat="1" applyFont="1" applyFill="1" applyBorder="1" applyAlignment="1">
      <alignment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07" fillId="9" borderId="2" xfId="0" applyFont="1" applyFill="1" applyBorder="1" applyAlignment="1">
      <alignment horizontal="left" vertical="center" wrapText="1"/>
    </xf>
    <xf numFmtId="0" fontId="2" fillId="14" borderId="2" xfId="0" applyFont="1" applyFill="1" applyBorder="1" applyAlignment="1">
      <alignment horizontal="left" vertical="center" wrapText="1"/>
    </xf>
    <xf numFmtId="3" fontId="107" fillId="3" borderId="7" xfId="0" applyNumberFormat="1" applyFont="1" applyFill="1" applyBorder="1" applyAlignment="1">
      <alignment horizontal="right" vertical="center" wrapText="1"/>
    </xf>
    <xf numFmtId="3" fontId="107" fillId="5" borderId="4" xfId="0" applyNumberFormat="1" applyFont="1" applyFill="1" applyBorder="1" applyAlignment="1">
      <alignment horizontal="right" vertical="center" wrapText="1"/>
    </xf>
    <xf numFmtId="175" fontId="103" fillId="12" borderId="2" xfId="0" applyNumberFormat="1" applyFont="1" applyFill="1" applyBorder="1"/>
    <xf numFmtId="0" fontId="110" fillId="12" borderId="2" xfId="0" applyFont="1" applyFill="1" applyBorder="1" applyAlignment="1">
      <alignment vertical="center" wrapText="1"/>
    </xf>
    <xf numFmtId="204" fontId="105" fillId="12" borderId="2" xfId="0" applyNumberFormat="1" applyFont="1" applyFill="1" applyBorder="1" applyAlignment="1">
      <alignment horizontal="right" vertical="center" wrapText="1"/>
    </xf>
    <xf numFmtId="3" fontId="103" fillId="12" borderId="7" xfId="0" applyNumberFormat="1" applyFont="1" applyFill="1" applyBorder="1" applyAlignment="1" applyProtection="1">
      <alignment horizontal="center" vertical="center"/>
      <protection locked="0"/>
    </xf>
    <xf numFmtId="175" fontId="103" fillId="12" borderId="0" xfId="0" applyNumberFormat="1" applyFont="1" applyFill="1"/>
    <xf numFmtId="175" fontId="107" fillId="12" borderId="2" xfId="0" applyNumberFormat="1" applyFont="1" applyFill="1" applyBorder="1" applyAlignment="1">
      <alignment horizontal="left" vertical="center" wrapText="1"/>
    </xf>
    <xf numFmtId="0" fontId="107" fillId="12" borderId="2" xfId="0" applyFont="1" applyFill="1" applyBorder="1" applyAlignment="1">
      <alignment vertical="center" wrapText="1"/>
    </xf>
    <xf numFmtId="0" fontId="119" fillId="15" borderId="2" xfId="0" applyFont="1" applyFill="1" applyBorder="1" applyAlignment="1">
      <alignment vertical="center" wrapText="1"/>
    </xf>
    <xf numFmtId="3" fontId="103" fillId="11" borderId="4" xfId="0" applyNumberFormat="1" applyFont="1" applyFill="1" applyBorder="1" applyAlignment="1" applyProtection="1">
      <alignment horizontal="center" vertical="center"/>
      <protection locked="0"/>
    </xf>
    <xf numFmtId="3" fontId="2" fillId="5" borderId="17" xfId="0" applyNumberFormat="1" applyFont="1" applyFill="1" applyBorder="1" applyAlignment="1" applyProtection="1">
      <alignment horizontal="right" vertical="center"/>
    </xf>
    <xf numFmtId="3" fontId="2" fillId="0" borderId="17" xfId="0" applyNumberFormat="1" applyFont="1" applyFill="1" applyBorder="1" applyAlignment="1" applyProtection="1">
      <alignment horizontal="right" vertical="center"/>
    </xf>
    <xf numFmtId="3" fontId="103" fillId="3" borderId="9" xfId="0" applyNumberFormat="1" applyFont="1" applyFill="1" applyBorder="1" applyAlignment="1" applyProtection="1">
      <alignment horizontal="center" vertical="center"/>
      <protection locked="0"/>
    </xf>
    <xf numFmtId="3" fontId="103" fillId="3" borderId="9" xfId="0" applyNumberFormat="1" applyFont="1" applyFill="1" applyBorder="1" applyAlignment="1" applyProtection="1">
      <alignment horizontal="right" vertical="center"/>
      <protection locked="0"/>
    </xf>
    <xf numFmtId="3" fontId="103" fillId="6" borderId="9" xfId="0" applyNumberFormat="1" applyFont="1" applyFill="1" applyBorder="1" applyAlignment="1" applyProtection="1">
      <alignment horizontal="right" vertical="center"/>
      <protection locked="0"/>
    </xf>
    <xf numFmtId="3" fontId="107" fillId="5" borderId="6" xfId="0" applyNumberFormat="1" applyFont="1" applyFill="1" applyBorder="1" applyAlignment="1">
      <alignment horizontal="right" vertical="center" wrapText="1"/>
    </xf>
    <xf numFmtId="3" fontId="103" fillId="5" borderId="6" xfId="0" applyNumberFormat="1" applyFont="1" applyFill="1" applyBorder="1" applyAlignment="1">
      <alignment horizontal="right" vertical="center" wrapText="1"/>
    </xf>
    <xf numFmtId="3" fontId="103" fillId="6" borderId="2" xfId="0" applyNumberFormat="1" applyFont="1" applyFill="1" applyBorder="1" applyAlignment="1" applyProtection="1">
      <alignment horizontal="center" vertical="center"/>
      <protection locked="0"/>
    </xf>
    <xf numFmtId="3" fontId="103" fillId="12" borderId="2" xfId="0" applyNumberFormat="1" applyFont="1" applyFill="1" applyBorder="1" applyAlignment="1" applyProtection="1">
      <alignment horizontal="center" vertical="center"/>
      <protection locked="0"/>
    </xf>
    <xf numFmtId="3" fontId="107" fillId="5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103" fillId="0" borderId="2" xfId="0" applyFont="1" applyFill="1" applyBorder="1" applyAlignment="1">
      <alignment horizontal="center" vertical="center" wrapText="1"/>
    </xf>
    <xf numFmtId="0" fontId="105" fillId="0" borderId="0" xfId="0" applyFont="1" applyFill="1" applyAlignment="1" applyProtection="1">
      <alignment horizontal="right" wrapText="1"/>
      <protection locked="0"/>
    </xf>
    <xf numFmtId="0" fontId="103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/>
    <xf numFmtId="3" fontId="107" fillId="0" borderId="7" xfId="0" applyNumberFormat="1" applyFont="1" applyFill="1" applyBorder="1" applyAlignment="1" applyProtection="1">
      <alignment horizontal="right" vertical="center"/>
      <protection locked="0"/>
    </xf>
    <xf numFmtId="3" fontId="107" fillId="3" borderId="4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/>
    <xf numFmtId="0" fontId="0" fillId="3" borderId="2" xfId="0" applyFont="1" applyFill="1" applyBorder="1" applyAlignment="1">
      <alignment horizontal="right" vertical="center"/>
    </xf>
    <xf numFmtId="3" fontId="107" fillId="3" borderId="2" xfId="0" applyNumberFormat="1" applyFont="1" applyFill="1" applyBorder="1" applyAlignment="1" applyProtection="1">
      <alignment horizontal="right" vertical="center"/>
    </xf>
    <xf numFmtId="175" fontId="103" fillId="8" borderId="2" xfId="0" applyNumberFormat="1" applyFont="1" applyFill="1" applyBorder="1"/>
    <xf numFmtId="175" fontId="103" fillId="8" borderId="2" xfId="0" applyNumberFormat="1" applyFont="1" applyFill="1" applyBorder="1" applyAlignment="1">
      <alignment horizontal="left" vertical="center" wrapText="1"/>
    </xf>
    <xf numFmtId="204" fontId="105" fillId="8" borderId="2" xfId="0" applyNumberFormat="1" applyFont="1" applyFill="1" applyBorder="1" applyAlignment="1">
      <alignment horizontal="right" vertical="center" wrapText="1"/>
    </xf>
    <xf numFmtId="3" fontId="103" fillId="8" borderId="7" xfId="0" applyNumberFormat="1" applyFont="1" applyFill="1" applyBorder="1" applyAlignment="1" applyProtection="1">
      <alignment horizontal="center" vertical="center"/>
      <protection locked="0"/>
    </xf>
    <xf numFmtId="3" fontId="107" fillId="8" borderId="4" xfId="0" applyNumberFormat="1" applyFont="1" applyFill="1" applyBorder="1" applyAlignment="1" applyProtection="1">
      <alignment horizontal="right" vertical="center"/>
    </xf>
    <xf numFmtId="3" fontId="107" fillId="8" borderId="2" xfId="0" applyNumberFormat="1" applyFont="1" applyFill="1" applyBorder="1" applyAlignment="1" applyProtection="1">
      <alignment horizontal="right" vertical="center"/>
    </xf>
    <xf numFmtId="3" fontId="103" fillId="8" borderId="4" xfId="0" applyNumberFormat="1" applyFont="1" applyFill="1" applyBorder="1" applyAlignment="1" applyProtection="1">
      <alignment horizontal="right" vertical="center"/>
    </xf>
    <xf numFmtId="3" fontId="107" fillId="8" borderId="4" xfId="0" applyNumberFormat="1" applyFont="1" applyFill="1" applyBorder="1" applyAlignment="1">
      <alignment horizontal="center" vertical="center"/>
    </xf>
    <xf numFmtId="3" fontId="103" fillId="8" borderId="2" xfId="0" applyNumberFormat="1" applyFont="1" applyFill="1" applyBorder="1" applyAlignment="1" applyProtection="1">
      <alignment horizontal="right" vertical="center"/>
    </xf>
    <xf numFmtId="175" fontId="103" fillId="8" borderId="0" xfId="0" applyNumberFormat="1" applyFont="1" applyFill="1"/>
    <xf numFmtId="175" fontId="121" fillId="8" borderId="2" xfId="0" applyNumberFormat="1" applyFont="1" applyFill="1" applyBorder="1"/>
    <xf numFmtId="175" fontId="120" fillId="8" borderId="2" xfId="0" applyNumberFormat="1" applyFont="1" applyFill="1" applyBorder="1" applyAlignment="1">
      <alignment horizontal="left" vertical="center" wrapText="1"/>
    </xf>
    <xf numFmtId="204" fontId="126" fillId="8" borderId="2" xfId="0" applyNumberFormat="1" applyFont="1" applyFill="1" applyBorder="1" applyAlignment="1">
      <alignment horizontal="right" vertical="center" wrapText="1"/>
    </xf>
    <xf numFmtId="201" fontId="121" fillId="8" borderId="7" xfId="0" applyNumberFormat="1" applyFont="1" applyFill="1" applyBorder="1" applyAlignment="1">
      <alignment horizontal="right" vertical="center" wrapText="1"/>
    </xf>
    <xf numFmtId="3" fontId="121" fillId="8" borderId="7" xfId="0" applyNumberFormat="1" applyFont="1" applyFill="1" applyBorder="1" applyAlignment="1" applyProtection="1">
      <alignment horizontal="center" vertical="center"/>
      <protection locked="0"/>
    </xf>
    <xf numFmtId="3" fontId="121" fillId="8" borderId="2" xfId="0" applyNumberFormat="1" applyFont="1" applyFill="1" applyBorder="1" applyAlignment="1" applyProtection="1">
      <alignment horizontal="center" vertical="center"/>
      <protection locked="0"/>
    </xf>
    <xf numFmtId="201" fontId="121" fillId="8" borderId="2" xfId="0" applyNumberFormat="1" applyFont="1" applyFill="1" applyBorder="1" applyAlignment="1">
      <alignment horizontal="right" vertical="center" wrapText="1"/>
    </xf>
    <xf numFmtId="3" fontId="120" fillId="8" borderId="7" xfId="0" applyNumberFormat="1" applyFont="1" applyFill="1" applyBorder="1" applyAlignment="1">
      <alignment horizontal="center" vertical="center"/>
    </xf>
    <xf numFmtId="3" fontId="120" fillId="8" borderId="4" xfId="0" applyNumberFormat="1" applyFont="1" applyFill="1" applyBorder="1" applyAlignment="1" applyProtection="1">
      <alignment horizontal="right" vertical="center"/>
    </xf>
    <xf numFmtId="3" fontId="120" fillId="8" borderId="2" xfId="0" applyNumberFormat="1" applyFont="1" applyFill="1" applyBorder="1" applyAlignment="1" applyProtection="1">
      <alignment horizontal="right" vertical="center"/>
    </xf>
    <xf numFmtId="3" fontId="121" fillId="8" borderId="4" xfId="0" applyNumberFormat="1" applyFont="1" applyFill="1" applyBorder="1" applyAlignment="1" applyProtection="1">
      <alignment horizontal="right" vertical="center"/>
    </xf>
    <xf numFmtId="3" fontId="121" fillId="8" borderId="2" xfId="0" applyNumberFormat="1" applyFont="1" applyFill="1" applyBorder="1" applyAlignment="1" applyProtection="1">
      <alignment horizontal="right" vertical="center"/>
    </xf>
    <xf numFmtId="175" fontId="121" fillId="8" borderId="0" xfId="0" applyNumberFormat="1" applyFont="1" applyFill="1"/>
    <xf numFmtId="207" fontId="121" fillId="8" borderId="7" xfId="0" applyNumberFormat="1" applyFont="1" applyFill="1" applyBorder="1" applyAlignment="1" applyProtection="1">
      <alignment horizontal="center" vertical="center"/>
      <protection locked="0"/>
    </xf>
    <xf numFmtId="3" fontId="107" fillId="12" borderId="2" xfId="0" applyNumberFormat="1" applyFont="1" applyFill="1" applyBorder="1" applyAlignment="1">
      <alignment horizontal="center" vertical="center"/>
    </xf>
    <xf numFmtId="3" fontId="103" fillId="12" borderId="2" xfId="0" applyNumberFormat="1" applyFont="1" applyFill="1" applyBorder="1" applyAlignment="1">
      <alignment horizontal="center" vertical="center"/>
    </xf>
    <xf numFmtId="3" fontId="107" fillId="12" borderId="4" xfId="0" applyNumberFormat="1" applyFont="1" applyFill="1" applyBorder="1" applyAlignment="1" applyProtection="1">
      <alignment horizontal="center" vertical="center"/>
    </xf>
    <xf numFmtId="3" fontId="107" fillId="12" borderId="7" xfId="0" applyNumberFormat="1" applyFont="1" applyFill="1" applyBorder="1" applyAlignment="1">
      <alignment horizontal="center" vertical="center" wrapText="1"/>
    </xf>
    <xf numFmtId="3" fontId="107" fillId="12" borderId="7" xfId="0" applyNumberFormat="1" applyFont="1" applyFill="1" applyBorder="1" applyAlignment="1" applyProtection="1">
      <alignment horizontal="center" vertical="center"/>
      <protection locked="0"/>
    </xf>
    <xf numFmtId="3" fontId="103" fillId="8" borderId="6" xfId="0" applyNumberFormat="1" applyFont="1" applyFill="1" applyBorder="1" applyAlignment="1">
      <alignment horizontal="center" vertical="center" wrapText="1"/>
    </xf>
    <xf numFmtId="201" fontId="103" fillId="8" borderId="2" xfId="0" applyNumberFormat="1" applyFont="1" applyFill="1" applyBorder="1" applyAlignment="1">
      <alignment horizontal="center" vertical="center" wrapText="1"/>
    </xf>
    <xf numFmtId="3" fontId="107" fillId="12" borderId="6" xfId="0" applyNumberFormat="1" applyFont="1" applyFill="1" applyBorder="1" applyAlignment="1">
      <alignment horizontal="center" vertical="center" wrapText="1"/>
    </xf>
    <xf numFmtId="201" fontId="107" fillId="12" borderId="2" xfId="0" applyNumberFormat="1" applyFont="1" applyFill="1" applyBorder="1" applyAlignment="1">
      <alignment horizontal="center" vertical="center" wrapText="1"/>
    </xf>
    <xf numFmtId="3" fontId="103" fillId="8" borderId="2" xfId="0" applyNumberFormat="1" applyFont="1" applyFill="1" applyBorder="1" applyAlignment="1">
      <alignment horizontal="center" vertical="center" wrapText="1"/>
    </xf>
    <xf numFmtId="0" fontId="113" fillId="15" borderId="2" xfId="0" applyFont="1" applyFill="1" applyBorder="1" applyAlignment="1">
      <alignment vertical="center" wrapText="1"/>
    </xf>
    <xf numFmtId="3" fontId="120" fillId="8" borderId="4" xfId="0" applyNumberFormat="1" applyFont="1" applyFill="1" applyBorder="1" applyAlignment="1" applyProtection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0" fontId="103" fillId="0" borderId="2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3" fontId="107" fillId="8" borderId="4" xfId="0" applyNumberFormat="1" applyFont="1" applyFill="1" applyBorder="1" applyAlignment="1" applyProtection="1">
      <alignment horizontal="center" vertical="center"/>
    </xf>
    <xf numFmtId="0" fontId="27" fillId="5" borderId="6" xfId="0" applyFont="1" applyFill="1" applyBorder="1" applyAlignment="1">
      <alignment horizontal="center" vertical="center" wrapText="1"/>
    </xf>
    <xf numFmtId="3" fontId="103" fillId="8" borderId="4" xfId="0" applyNumberFormat="1" applyFont="1" applyFill="1" applyBorder="1" applyAlignment="1" applyProtection="1">
      <alignment horizontal="center" vertical="center"/>
    </xf>
    <xf numFmtId="0" fontId="107" fillId="6" borderId="2" xfId="0" applyFont="1" applyFill="1" applyBorder="1" applyAlignment="1">
      <alignment horizontal="left" vertical="center" wrapText="1"/>
    </xf>
    <xf numFmtId="3" fontId="107" fillId="6" borderId="4" xfId="0" applyNumberFormat="1" applyFont="1" applyFill="1" applyBorder="1" applyAlignment="1" applyProtection="1">
      <alignment horizontal="right" vertical="center"/>
    </xf>
    <xf numFmtId="3" fontId="107" fillId="6" borderId="2" xfId="0" applyNumberFormat="1" applyFont="1" applyFill="1" applyBorder="1" applyAlignment="1" applyProtection="1">
      <alignment horizontal="right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3" fillId="3" borderId="0" xfId="0" applyFont="1" applyFill="1" applyAlignment="1">
      <alignment horizontal="center" vertical="center"/>
    </xf>
    <xf numFmtId="201" fontId="121" fillId="8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3" fillId="3" borderId="4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/>
    </xf>
    <xf numFmtId="3" fontId="10" fillId="0" borderId="10" xfId="0" applyNumberFormat="1" applyFont="1" applyFill="1" applyBorder="1" applyAlignment="1">
      <alignment horizontal="right" vertical="center" wrapText="1"/>
    </xf>
    <xf numFmtId="0" fontId="35" fillId="5" borderId="0" xfId="0" applyFont="1" applyFill="1" applyAlignment="1">
      <alignment vertical="center"/>
    </xf>
    <xf numFmtId="0" fontId="105" fillId="0" borderId="0" xfId="0" applyFont="1" applyFill="1" applyAlignment="1" applyProtection="1">
      <alignment horizontal="right" wrapText="1"/>
      <protection locked="0"/>
    </xf>
    <xf numFmtId="3" fontId="103" fillId="5" borderId="2" xfId="0" applyNumberFormat="1" applyFont="1" applyFill="1" applyBorder="1" applyAlignment="1">
      <alignment horizontal="center" vertical="center"/>
    </xf>
    <xf numFmtId="0" fontId="105" fillId="0" borderId="0" xfId="0" applyFont="1" applyFill="1" applyAlignment="1" applyProtection="1">
      <alignment horizontal="right" wrapText="1"/>
      <protection locked="0"/>
    </xf>
    <xf numFmtId="0" fontId="3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3" fontId="103" fillId="15" borderId="7" xfId="0" applyNumberFormat="1" applyFont="1" applyFill="1" applyBorder="1" applyAlignment="1" applyProtection="1">
      <alignment horizontal="center" vertical="center"/>
      <protection locked="0"/>
    </xf>
    <xf numFmtId="3" fontId="107" fillId="15" borderId="7" xfId="0" applyNumberFormat="1" applyFont="1" applyFill="1" applyBorder="1" applyAlignment="1" applyProtection="1">
      <alignment horizontal="center" vertical="center"/>
      <protection locked="0"/>
    </xf>
    <xf numFmtId="0" fontId="9" fillId="8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" fontId="10" fillId="0" borderId="20" xfId="0" applyNumberFormat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 wrapText="1"/>
    </xf>
    <xf numFmtId="3" fontId="10" fillId="3" borderId="6" xfId="0" applyNumberFormat="1" applyFont="1" applyFill="1" applyBorder="1" applyAlignment="1" applyProtection="1">
      <alignment horizontal="center" vertical="center" wrapText="1"/>
    </xf>
    <xf numFmtId="3" fontId="10" fillId="8" borderId="2" xfId="0" applyNumberFormat="1" applyFont="1" applyFill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3" fontId="11" fillId="8" borderId="2" xfId="0" applyNumberFormat="1" applyFont="1" applyFill="1" applyBorder="1" applyAlignment="1">
      <alignment horizontal="center" vertical="center"/>
    </xf>
    <xf numFmtId="0" fontId="2" fillId="15" borderId="2" xfId="0" applyFont="1" applyFill="1" applyBorder="1" applyAlignment="1">
      <alignment horizontal="left" vertical="center" wrapText="1"/>
    </xf>
    <xf numFmtId="3" fontId="2" fillId="15" borderId="2" xfId="0" applyNumberFormat="1" applyFont="1" applyFill="1" applyBorder="1" applyAlignment="1">
      <alignment vertical="center" wrapText="1"/>
    </xf>
    <xf numFmtId="0" fontId="103" fillId="15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05" fillId="0" borderId="0" xfId="0" applyFont="1" applyFill="1" applyAlignment="1" applyProtection="1">
      <alignment horizontal="right" wrapText="1"/>
      <protection locked="0"/>
    </xf>
    <xf numFmtId="3" fontId="103" fillId="15" borderId="2" xfId="0" applyNumberFormat="1" applyFont="1" applyFill="1" applyBorder="1" applyAlignment="1" applyProtection="1">
      <alignment horizontal="center" vertical="center"/>
      <protection locked="0"/>
    </xf>
    <xf numFmtId="3" fontId="107" fillId="15" borderId="4" xfId="0" applyNumberFormat="1" applyFont="1" applyFill="1" applyBorder="1" applyAlignment="1" applyProtection="1">
      <alignment horizontal="center" vertical="center"/>
    </xf>
    <xf numFmtId="0" fontId="9" fillId="0" borderId="17" xfId="0" applyFont="1" applyFill="1" applyBorder="1" applyProtection="1"/>
    <xf numFmtId="0" fontId="9" fillId="0" borderId="19" xfId="0" applyFont="1" applyFill="1" applyBorder="1" applyProtection="1"/>
    <xf numFmtId="0" fontId="9" fillId="5" borderId="17" xfId="0" applyFont="1" applyFill="1" applyBorder="1" applyProtection="1"/>
    <xf numFmtId="0" fontId="9" fillId="5" borderId="19" xfId="0" applyFont="1" applyFill="1" applyBorder="1" applyProtection="1"/>
    <xf numFmtId="0" fontId="9" fillId="11" borderId="17" xfId="0" applyFont="1" applyFill="1" applyBorder="1" applyProtection="1"/>
    <xf numFmtId="0" fontId="9" fillId="11" borderId="19" xfId="0" applyFont="1" applyFill="1" applyBorder="1" applyProtection="1"/>
    <xf numFmtId="0" fontId="35" fillId="16" borderId="0" xfId="0" applyFont="1" applyFill="1"/>
    <xf numFmtId="0" fontId="121" fillId="16" borderId="0" xfId="0" applyFont="1" applyFill="1"/>
    <xf numFmtId="0" fontId="121" fillId="16" borderId="0" xfId="0" applyFont="1" applyFill="1" applyAlignment="1">
      <alignment vertical="center"/>
    </xf>
    <xf numFmtId="3" fontId="107" fillId="17" borderId="4" xfId="0" applyNumberFormat="1" applyFont="1" applyFill="1" applyBorder="1" applyAlignment="1" applyProtection="1">
      <alignment horizontal="right" vertical="center"/>
    </xf>
    <xf numFmtId="0" fontId="9" fillId="0" borderId="6" xfId="0" applyFont="1" applyFill="1" applyBorder="1" applyAlignment="1">
      <alignment horizontal="center" vertical="center" wrapText="1"/>
    </xf>
    <xf numFmtId="0" fontId="29" fillId="12" borderId="10" xfId="0" applyFont="1" applyFill="1" applyBorder="1" applyAlignment="1">
      <alignment horizontal="left" vertical="center" wrapText="1"/>
    </xf>
    <xf numFmtId="3" fontId="2" fillId="12" borderId="2" xfId="0" applyNumberFormat="1" applyFont="1" applyFill="1" applyBorder="1" applyAlignment="1">
      <alignment horizontal="center" vertical="center"/>
    </xf>
    <xf numFmtId="3" fontId="10" fillId="12" borderId="2" xfId="0" applyNumberFormat="1" applyFont="1" applyFill="1" applyBorder="1" applyAlignment="1">
      <alignment horizontal="center" vertical="center"/>
    </xf>
    <xf numFmtId="4" fontId="9" fillId="0" borderId="7" xfId="0" applyNumberFormat="1" applyFont="1" applyFill="1" applyBorder="1" applyAlignment="1">
      <alignment horizontal="center" vertical="center" wrapText="1"/>
    </xf>
    <xf numFmtId="201" fontId="9" fillId="0" borderId="6" xfId="0" applyNumberFormat="1" applyFont="1" applyFill="1" applyBorder="1" applyAlignment="1" applyProtection="1">
      <alignment horizontal="center" vertical="center" wrapText="1"/>
    </xf>
    <xf numFmtId="0" fontId="9" fillId="18" borderId="2" xfId="0" applyFont="1" applyFill="1" applyBorder="1" applyAlignment="1">
      <alignment horizontal="left" vertical="center" wrapText="1"/>
    </xf>
    <xf numFmtId="49" fontId="9" fillId="18" borderId="2" xfId="0" applyNumberFormat="1" applyFont="1" applyFill="1" applyBorder="1" applyAlignment="1">
      <alignment horizontal="center" vertical="center" wrapText="1"/>
    </xf>
    <xf numFmtId="49" fontId="9" fillId="18" borderId="7" xfId="0" applyNumberFormat="1" applyFont="1" applyFill="1" applyBorder="1" applyAlignment="1">
      <alignment horizontal="center" vertical="center" wrapText="1"/>
    </xf>
    <xf numFmtId="4" fontId="9" fillId="18" borderId="7" xfId="0" applyNumberFormat="1" applyFont="1" applyFill="1" applyBorder="1" applyAlignment="1">
      <alignment horizontal="center" vertical="center" wrapText="1"/>
    </xf>
    <xf numFmtId="3" fontId="2" fillId="18" borderId="2" xfId="0" applyNumberFormat="1" applyFont="1" applyFill="1" applyBorder="1" applyAlignment="1">
      <alignment horizontal="center" vertical="center" wrapText="1"/>
    </xf>
    <xf numFmtId="201" fontId="9" fillId="18" borderId="6" xfId="0" applyNumberFormat="1" applyFont="1" applyFill="1" applyBorder="1" applyAlignment="1" applyProtection="1">
      <alignment horizontal="center" vertical="center" wrapText="1"/>
    </xf>
    <xf numFmtId="0" fontId="9" fillId="18" borderId="6" xfId="0" applyFont="1" applyFill="1" applyBorder="1" applyAlignment="1">
      <alignment horizontal="center" vertical="center" wrapText="1"/>
    </xf>
    <xf numFmtId="3" fontId="8" fillId="18" borderId="2" xfId="0" applyNumberFormat="1" applyFont="1" applyFill="1" applyBorder="1" applyAlignment="1">
      <alignment horizontal="center" vertical="center"/>
    </xf>
    <xf numFmtId="3" fontId="107" fillId="18" borderId="2" xfId="0" applyNumberFormat="1" applyFont="1" applyFill="1" applyBorder="1" applyAlignment="1" applyProtection="1">
      <alignment horizontal="center" vertical="center"/>
      <protection locked="0"/>
    </xf>
    <xf numFmtId="49" fontId="9" fillId="0" borderId="7" xfId="0" applyNumberFormat="1" applyFont="1" applyFill="1" applyBorder="1" applyAlignment="1">
      <alignment horizontal="center" vertical="center" wrapText="1"/>
    </xf>
    <xf numFmtId="3" fontId="2" fillId="18" borderId="2" xfId="0" applyNumberFormat="1" applyFont="1" applyFill="1" applyBorder="1" applyAlignment="1">
      <alignment horizontal="center" vertical="center"/>
    </xf>
    <xf numFmtId="0" fontId="103" fillId="0" borderId="2" xfId="0" applyFont="1" applyBorder="1" applyAlignment="1" applyProtection="1">
      <alignment horizontal="center" vertical="center" wrapText="1"/>
      <protection locked="0"/>
    </xf>
    <xf numFmtId="0" fontId="29" fillId="12" borderId="2" xfId="0" applyFont="1" applyFill="1" applyBorder="1" applyAlignment="1">
      <alignment horizontal="left" vertical="center" wrapText="1"/>
    </xf>
    <xf numFmtId="4" fontId="9" fillId="18" borderId="2" xfId="0" applyNumberFormat="1" applyFont="1" applyFill="1" applyBorder="1" applyAlignment="1">
      <alignment horizontal="center" vertical="center" wrapText="1"/>
    </xf>
    <xf numFmtId="0" fontId="9" fillId="18" borderId="2" xfId="0" applyFont="1" applyFill="1" applyBorder="1" applyAlignment="1">
      <alignment horizontal="center" vertical="center" wrapText="1"/>
    </xf>
    <xf numFmtId="3" fontId="103" fillId="18" borderId="2" xfId="0" applyNumberFormat="1" applyFont="1" applyFill="1" applyBorder="1" applyAlignment="1" applyProtection="1">
      <alignment horizontal="center" vertical="center"/>
      <protection locked="0"/>
    </xf>
    <xf numFmtId="4" fontId="2" fillId="18" borderId="2" xfId="0" applyNumberFormat="1" applyFont="1" applyFill="1" applyBorder="1" applyAlignment="1">
      <alignment horizontal="center" vertical="center"/>
    </xf>
    <xf numFmtId="3" fontId="107" fillId="18" borderId="2" xfId="0" applyNumberFormat="1" applyFont="1" applyFill="1" applyBorder="1" applyAlignment="1">
      <alignment horizontal="center" vertical="center"/>
    </xf>
    <xf numFmtId="0" fontId="8" fillId="19" borderId="2" xfId="0" applyFont="1" applyFill="1" applyBorder="1" applyAlignment="1">
      <alignment horizontal="left" vertical="center" wrapText="1"/>
    </xf>
    <xf numFmtId="0" fontId="103" fillId="18" borderId="2" xfId="0" applyFont="1" applyFill="1" applyBorder="1" applyAlignment="1">
      <alignment vertical="center" wrapText="1"/>
    </xf>
    <xf numFmtId="3" fontId="9" fillId="18" borderId="2" xfId="0" applyNumberFormat="1" applyFont="1" applyFill="1" applyBorder="1" applyAlignment="1">
      <alignment horizontal="center" vertical="center" wrapText="1"/>
    </xf>
    <xf numFmtId="3" fontId="103" fillId="18" borderId="2" xfId="0" applyNumberFormat="1" applyFont="1" applyFill="1" applyBorder="1" applyAlignment="1" applyProtection="1">
      <alignment horizontal="center" vertical="center"/>
    </xf>
    <xf numFmtId="3" fontId="9" fillId="18" borderId="2" xfId="0" applyNumberFormat="1" applyFont="1" applyFill="1" applyBorder="1" applyAlignment="1">
      <alignment horizontal="center" vertical="center"/>
    </xf>
    <xf numFmtId="49" fontId="9" fillId="17" borderId="2" xfId="0" applyNumberFormat="1" applyFont="1" applyFill="1" applyBorder="1" applyAlignment="1">
      <alignment horizontal="center" vertical="center"/>
    </xf>
    <xf numFmtId="0" fontId="103" fillId="17" borderId="2" xfId="0" applyFont="1" applyFill="1" applyBorder="1" applyAlignment="1">
      <alignment vertical="center" wrapText="1"/>
    </xf>
    <xf numFmtId="3" fontId="103" fillId="17" borderId="7" xfId="0" applyNumberFormat="1" applyFont="1" applyFill="1" applyBorder="1" applyAlignment="1" applyProtection="1">
      <alignment horizontal="right" vertical="center"/>
      <protection locked="0"/>
    </xf>
    <xf numFmtId="3" fontId="103" fillId="17" borderId="7" xfId="0" applyNumberFormat="1" applyFont="1" applyFill="1" applyBorder="1" applyAlignment="1" applyProtection="1">
      <alignment horizontal="center" vertical="center"/>
      <protection locked="0"/>
    </xf>
    <xf numFmtId="3" fontId="103" fillId="17" borderId="2" xfId="0" applyNumberFormat="1" applyFont="1" applyFill="1" applyBorder="1" applyAlignment="1">
      <alignment horizontal="center" vertical="center"/>
    </xf>
    <xf numFmtId="0" fontId="103" fillId="17" borderId="1" xfId="0" applyFont="1" applyFill="1" applyBorder="1" applyAlignment="1">
      <alignment vertical="center" wrapText="1"/>
    </xf>
    <xf numFmtId="49" fontId="2" fillId="3" borderId="10" xfId="0" applyNumberFormat="1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Protection="1"/>
    <xf numFmtId="3" fontId="2" fillId="0" borderId="21" xfId="0" applyNumberFormat="1" applyFont="1" applyFill="1" applyBorder="1" applyAlignment="1" applyProtection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right" wrapText="1"/>
      <protection locked="0"/>
    </xf>
    <xf numFmtId="0" fontId="8" fillId="0" borderId="2" xfId="0" applyFont="1" applyFill="1" applyBorder="1" applyAlignment="1" applyProtection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25" fillId="3" borderId="0" xfId="0" applyFont="1" applyFill="1" applyAlignment="1">
      <alignment horizontal="center" wrapText="1"/>
    </xf>
    <xf numFmtId="0" fontId="8" fillId="3" borderId="0" xfId="0" applyFont="1" applyFill="1" applyAlignment="1" applyProtection="1">
      <alignment horizontal="center" wrapText="1"/>
      <protection locked="0"/>
    </xf>
    <xf numFmtId="0" fontId="9" fillId="3" borderId="0" xfId="0" applyFont="1" applyFill="1" applyBorder="1" applyAlignment="1">
      <alignment horizontal="center" vertical="top"/>
    </xf>
    <xf numFmtId="0" fontId="7" fillId="3" borderId="0" xfId="0" applyFont="1" applyFill="1" applyAlignment="1" applyProtection="1">
      <alignment horizontal="right" wrapText="1"/>
      <protection locked="0"/>
    </xf>
    <xf numFmtId="0" fontId="103" fillId="0" borderId="2" xfId="0" applyFont="1" applyFill="1" applyBorder="1" applyAlignment="1">
      <alignment horizontal="center" vertical="center" wrapText="1"/>
    </xf>
    <xf numFmtId="0" fontId="105" fillId="0" borderId="0" xfId="0" applyFont="1" applyFill="1" applyAlignment="1" applyProtection="1">
      <alignment horizontal="right" wrapText="1"/>
      <protection locked="0"/>
    </xf>
    <xf numFmtId="0" fontId="38" fillId="0" borderId="0" xfId="0" applyFont="1" applyAlignment="1">
      <alignment horizontal="center" vertical="center" wrapText="1"/>
    </xf>
    <xf numFmtId="49" fontId="22" fillId="15" borderId="1" xfId="0" applyNumberFormat="1" applyFont="1" applyFill="1" applyBorder="1" applyAlignment="1" applyProtection="1">
      <alignment horizontal="left" vertical="center" wrapText="1"/>
    </xf>
    <xf numFmtId="49" fontId="2" fillId="15" borderId="6" xfId="0" applyNumberFormat="1" applyFont="1" applyFill="1" applyBorder="1" applyAlignment="1">
      <alignment horizontal="center" vertical="center"/>
    </xf>
    <xf numFmtId="3" fontId="25" fillId="15" borderId="2" xfId="0" applyNumberFormat="1" applyFont="1" applyFill="1" applyBorder="1" applyAlignment="1">
      <alignment horizontal="center" vertical="center" wrapText="1"/>
    </xf>
    <xf numFmtId="3" fontId="107" fillId="15" borderId="2" xfId="0" applyNumberFormat="1" applyFont="1" applyFill="1" applyBorder="1" applyAlignment="1" applyProtection="1">
      <alignment horizontal="center" vertical="center"/>
    </xf>
    <xf numFmtId="3" fontId="107" fillId="5" borderId="2" xfId="0" applyNumberFormat="1" applyFont="1" applyFill="1" applyBorder="1" applyAlignment="1" applyProtection="1">
      <alignment horizontal="center" vertical="center"/>
      <protection locked="0"/>
    </xf>
    <xf numFmtId="3" fontId="107" fillId="15" borderId="2" xfId="0" applyNumberFormat="1" applyFont="1" applyFill="1" applyBorder="1" applyAlignment="1" applyProtection="1">
      <alignment horizontal="center" vertical="center"/>
      <protection locked="0"/>
    </xf>
    <xf numFmtId="3" fontId="103" fillId="0" borderId="4" xfId="0" applyNumberFormat="1" applyFont="1" applyFill="1" applyBorder="1" applyAlignment="1">
      <alignment horizontal="center" vertical="center"/>
    </xf>
    <xf numFmtId="3" fontId="103" fillId="6" borderId="2" xfId="0" applyNumberFormat="1" applyFont="1" applyFill="1" applyBorder="1" applyAlignment="1">
      <alignment horizontal="center" vertical="center"/>
    </xf>
    <xf numFmtId="3" fontId="107" fillId="6" borderId="2" xfId="0" applyNumberFormat="1" applyFont="1" applyFill="1" applyBorder="1" applyAlignment="1">
      <alignment horizontal="center" vertical="center"/>
    </xf>
    <xf numFmtId="3" fontId="107" fillId="5" borderId="2" xfId="0" applyNumberFormat="1" applyFont="1" applyFill="1" applyBorder="1" applyAlignment="1">
      <alignment horizontal="center" vertical="center" wrapText="1"/>
    </xf>
    <xf numFmtId="3" fontId="107" fillId="5" borderId="4" xfId="0" applyNumberFormat="1" applyFont="1" applyFill="1" applyBorder="1" applyAlignment="1">
      <alignment horizontal="center" vertical="center" wrapText="1"/>
    </xf>
    <xf numFmtId="0" fontId="119" fillId="13" borderId="2" xfId="0" applyFont="1" applyFill="1" applyBorder="1" applyAlignment="1">
      <alignment vertical="center" wrapText="1"/>
    </xf>
    <xf numFmtId="3" fontId="107" fillId="13" borderId="7" xfId="0" applyNumberFormat="1" applyFont="1" applyFill="1" applyBorder="1" applyAlignment="1">
      <alignment horizontal="center" vertical="center" wrapText="1"/>
    </xf>
    <xf numFmtId="3" fontId="107" fillId="13" borderId="2" xfId="0" applyNumberFormat="1" applyFont="1" applyFill="1" applyBorder="1" applyAlignment="1">
      <alignment horizontal="center" vertical="center"/>
    </xf>
    <xf numFmtId="0" fontId="103" fillId="3" borderId="0" xfId="0" applyFont="1" applyFill="1" applyAlignment="1">
      <alignment horizontal="center" vertical="center"/>
    </xf>
    <xf numFmtId="0" fontId="103" fillId="3" borderId="0" xfId="0" applyFont="1" applyFill="1" applyAlignment="1" applyProtection="1">
      <alignment horizontal="right" wrapText="1"/>
      <protection locked="0"/>
    </xf>
    <xf numFmtId="3" fontId="103" fillId="3" borderId="2" xfId="0" applyNumberFormat="1" applyFont="1" applyFill="1" applyBorder="1" applyAlignment="1">
      <alignment horizontal="center" vertical="center" wrapText="1"/>
    </xf>
    <xf numFmtId="3" fontId="103" fillId="16" borderId="7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left" vertical="center" wrapText="1"/>
    </xf>
    <xf numFmtId="3" fontId="107" fillId="0" borderId="4" xfId="0" applyNumberFormat="1" applyFont="1" applyFill="1" applyBorder="1" applyAlignment="1" applyProtection="1">
      <alignment horizontal="center" vertical="center"/>
    </xf>
    <xf numFmtId="3" fontId="107" fillId="0" borderId="2" xfId="0" applyNumberFormat="1" applyFont="1" applyFill="1" applyBorder="1" applyAlignment="1" applyProtection="1">
      <alignment horizontal="center" vertical="center"/>
    </xf>
    <xf numFmtId="3" fontId="107" fillId="0" borderId="7" xfId="0" applyNumberFormat="1" applyFont="1" applyFill="1" applyBorder="1" applyAlignment="1" applyProtection="1">
      <alignment horizontal="center" vertical="center"/>
      <protection locked="0"/>
    </xf>
    <xf numFmtId="3" fontId="107" fillId="16" borderId="4" xfId="0" applyNumberFormat="1" applyFont="1" applyFill="1" applyBorder="1" applyAlignment="1" applyProtection="1">
      <alignment horizontal="center" vertical="center"/>
    </xf>
    <xf numFmtId="3" fontId="25" fillId="3" borderId="0" xfId="0" applyNumberFormat="1" applyFont="1" applyFill="1" applyProtection="1">
      <protection locked="0"/>
    </xf>
    <xf numFmtId="3" fontId="107" fillId="3" borderId="0" xfId="0" applyNumberFormat="1" applyFont="1" applyFill="1"/>
    <xf numFmtId="3" fontId="107" fillId="0" borderId="1" xfId="0" applyNumberFormat="1" applyFont="1" applyFill="1" applyBorder="1" applyAlignment="1" applyProtection="1">
      <alignment horizontal="center" vertical="center"/>
      <protection locked="0"/>
    </xf>
    <xf numFmtId="3" fontId="107" fillId="16" borderId="7" xfId="0" applyNumberFormat="1" applyFont="1" applyFill="1" applyBorder="1" applyAlignment="1" applyProtection="1">
      <alignment horizontal="center" vertical="center"/>
      <protection locked="0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175" fontId="103" fillId="0" borderId="0" xfId="0" applyNumberFormat="1" applyFont="1" applyFill="1"/>
    <xf numFmtId="3" fontId="107" fillId="16" borderId="2" xfId="0" applyNumberFormat="1" applyFont="1" applyFill="1" applyBorder="1" applyAlignment="1" applyProtection="1">
      <alignment horizontal="center" vertical="center"/>
    </xf>
    <xf numFmtId="3" fontId="107" fillId="17" borderId="4" xfId="0" applyNumberFormat="1" applyFont="1" applyFill="1" applyBorder="1" applyAlignment="1" applyProtection="1">
      <alignment horizontal="center" vertical="center"/>
    </xf>
    <xf numFmtId="3" fontId="78" fillId="3" borderId="0" xfId="0" applyNumberFormat="1" applyFont="1" applyFill="1" applyAlignment="1" applyProtection="1">
      <alignment horizontal="left" wrapText="1"/>
      <protection locked="0"/>
    </xf>
    <xf numFmtId="3" fontId="25" fillId="3" borderId="0" xfId="0" applyNumberFormat="1" applyFont="1" applyFill="1" applyAlignment="1" applyProtection="1">
      <alignment horizontal="center" wrapText="1"/>
      <protection locked="0"/>
    </xf>
    <xf numFmtId="3" fontId="25" fillId="3" borderId="0" xfId="0" applyNumberFormat="1" applyFont="1" applyFill="1" applyAlignment="1" applyProtection="1">
      <alignment horizontal="right" wrapText="1"/>
      <protection locked="0"/>
    </xf>
    <xf numFmtId="3" fontId="78" fillId="3" borderId="0" xfId="0" applyNumberFormat="1" applyFont="1" applyFill="1" applyProtection="1">
      <protection locked="0"/>
    </xf>
    <xf numFmtId="3" fontId="107" fillId="17" borderId="2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49" fontId="2" fillId="17" borderId="2" xfId="0" applyNumberFormat="1" applyFont="1" applyFill="1" applyBorder="1" applyAlignment="1" applyProtection="1">
      <alignment horizontal="left" vertical="center" wrapText="1"/>
    </xf>
    <xf numFmtId="0" fontId="125" fillId="17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3" fontId="107" fillId="10" borderId="2" xfId="0" applyNumberFormat="1" applyFont="1" applyFill="1" applyBorder="1" applyAlignment="1">
      <alignment horizontal="center" vertical="center" wrapText="1"/>
    </xf>
    <xf numFmtId="3" fontId="107" fillId="8" borderId="2" xfId="0" applyNumberFormat="1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center" wrapText="1"/>
      <protection locked="0"/>
    </xf>
    <xf numFmtId="0" fontId="16" fillId="3" borderId="0" xfId="0" applyFont="1" applyFill="1" applyAlignment="1">
      <alignment wrapText="1"/>
    </xf>
    <xf numFmtId="0" fontId="103" fillId="3" borderId="0" xfId="0" applyFont="1" applyFill="1" applyAlignment="1" applyProtection="1">
      <alignment horizontal="right" wrapText="1"/>
      <protection locked="0"/>
    </xf>
    <xf numFmtId="0" fontId="11" fillId="3" borderId="0" xfId="0" applyFont="1" applyFill="1" applyAlignment="1">
      <alignment horizontal="center" vertical="center" wrapText="1"/>
    </xf>
    <xf numFmtId="0" fontId="107" fillId="3" borderId="0" xfId="0" applyFont="1" applyFill="1" applyAlignment="1">
      <alignment horizontal="center" wrapText="1"/>
    </xf>
    <xf numFmtId="0" fontId="0" fillId="3" borderId="0" xfId="0" applyFont="1" applyFill="1" applyAlignment="1"/>
    <xf numFmtId="0" fontId="103" fillId="3" borderId="0" xfId="0" applyFont="1" applyFill="1" applyBorder="1" applyAlignment="1">
      <alignment horizontal="center" vertical="top" wrapText="1"/>
    </xf>
    <xf numFmtId="0" fontId="0" fillId="3" borderId="0" xfId="0" applyFont="1" applyFill="1" applyAlignment="1">
      <alignment wrapText="1"/>
    </xf>
    <xf numFmtId="0" fontId="103" fillId="8" borderId="15" xfId="0" applyFont="1" applyFill="1" applyBorder="1"/>
    <xf numFmtId="0" fontId="105" fillId="8" borderId="0" xfId="0" applyFont="1" applyFill="1"/>
    <xf numFmtId="0" fontId="103" fillId="8" borderId="0" xfId="0" applyFont="1" applyFill="1"/>
    <xf numFmtId="0" fontId="8" fillId="8" borderId="0" xfId="0" applyFont="1" applyFill="1"/>
    <xf numFmtId="0" fontId="103" fillId="3" borderId="2" xfId="0" applyFont="1" applyFill="1" applyBorder="1" applyAlignment="1">
      <alignment horizontal="center" vertical="center" wrapText="1"/>
    </xf>
    <xf numFmtId="207" fontId="107" fillId="0" borderId="0" xfId="0" applyNumberFormat="1" applyFont="1" applyBorder="1" applyAlignment="1" applyProtection="1">
      <alignment horizontal="left" vertical="center" indent="2"/>
    </xf>
    <xf numFmtId="49" fontId="25" fillId="0" borderId="22" xfId="0" applyNumberFormat="1" applyFont="1" applyFill="1" applyBorder="1" applyAlignment="1" applyProtection="1">
      <alignment horizontal="left" vertical="center" wrapText="1" indent="1"/>
    </xf>
    <xf numFmtId="49" fontId="25" fillId="0" borderId="23" xfId="0" applyNumberFormat="1" applyFont="1" applyFill="1" applyBorder="1" applyAlignment="1" applyProtection="1">
      <alignment horizontal="left" vertical="center" wrapText="1" indent="1"/>
    </xf>
    <xf numFmtId="49" fontId="2" fillId="0" borderId="6" xfId="0" applyNumberFormat="1" applyFont="1" applyFill="1" applyBorder="1" applyAlignment="1" applyProtection="1">
      <alignment horizontal="left" vertical="center" wrapText="1" indent="1"/>
    </xf>
    <xf numFmtId="49" fontId="2" fillId="0" borderId="5" xfId="0" applyNumberFormat="1" applyFont="1" applyFill="1" applyBorder="1" applyAlignment="1" applyProtection="1">
      <alignment horizontal="left" vertical="center" wrapText="1" indent="1"/>
    </xf>
    <xf numFmtId="0" fontId="25" fillId="0" borderId="6" xfId="0" applyFont="1" applyFill="1" applyBorder="1" applyAlignment="1" applyProtection="1">
      <alignment horizontal="left" vertical="center" wrapText="1" indent="1"/>
    </xf>
    <xf numFmtId="0" fontId="107" fillId="0" borderId="24" xfId="0" applyFont="1" applyFill="1" applyBorder="1" applyAlignment="1" applyProtection="1">
      <alignment horizontal="left" vertical="center" wrapText="1" indent="1"/>
    </xf>
    <xf numFmtId="0" fontId="2" fillId="0" borderId="20" xfId="0" applyFont="1" applyFill="1" applyBorder="1" applyAlignment="1" applyProtection="1">
      <alignment horizontal="left" vertical="center" wrapText="1" indent="1"/>
    </xf>
    <xf numFmtId="49" fontId="2" fillId="0" borderId="17" xfId="0" applyNumberFormat="1" applyFont="1" applyFill="1" applyBorder="1" applyAlignment="1" applyProtection="1">
      <alignment horizontal="left" vertical="center" wrapText="1" indent="1"/>
    </xf>
    <xf numFmtId="49" fontId="25" fillId="0" borderId="24" xfId="0" applyNumberFormat="1" applyFont="1" applyFill="1" applyBorder="1" applyAlignment="1" applyProtection="1">
      <alignment horizontal="left" vertical="center" wrapText="1" indent="1"/>
    </xf>
    <xf numFmtId="49" fontId="2" fillId="0" borderId="23" xfId="0" applyNumberFormat="1" applyFont="1" applyFill="1" applyBorder="1" applyAlignment="1" applyProtection="1">
      <alignment horizontal="left" vertical="center" wrapText="1" indent="1"/>
    </xf>
    <xf numFmtId="0" fontId="54" fillId="5" borderId="6" xfId="0" applyFont="1" applyFill="1" applyBorder="1" applyAlignment="1" applyProtection="1">
      <alignment horizontal="left" vertical="center" wrapText="1" indent="1"/>
    </xf>
    <xf numFmtId="49" fontId="8" fillId="0" borderId="2" xfId="0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/>
    </xf>
    <xf numFmtId="49" fontId="54" fillId="8" borderId="5" xfId="0" applyNumberFormat="1" applyFont="1" applyFill="1" applyBorder="1" applyAlignment="1" applyProtection="1">
      <alignment horizontal="left" vertical="center" wrapText="1" inden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left" vertical="center" wrapText="1" indent="1"/>
    </xf>
    <xf numFmtId="0" fontId="25" fillId="0" borderId="5" xfId="0" applyFont="1" applyFill="1" applyBorder="1" applyAlignment="1" applyProtection="1">
      <alignment horizontal="left" vertical="center" wrapText="1" indent="1"/>
    </xf>
    <xf numFmtId="49" fontId="54" fillId="8" borderId="17" xfId="0" applyNumberFormat="1" applyFont="1" applyFill="1" applyBorder="1" applyAlignment="1" applyProtection="1">
      <alignment horizontal="left" vertical="center" wrapText="1" indent="1"/>
    </xf>
    <xf numFmtId="49" fontId="54" fillId="8" borderId="2" xfId="0" applyNumberFormat="1" applyFont="1" applyFill="1" applyBorder="1" applyAlignment="1" applyProtection="1">
      <alignment horizontal="left" vertical="center" wrapText="1" indent="1"/>
    </xf>
    <xf numFmtId="49" fontId="54" fillId="8" borderId="23" xfId="0" applyNumberFormat="1" applyFont="1" applyFill="1" applyBorder="1" applyAlignment="1" applyProtection="1">
      <alignment horizontal="left" vertical="center" wrapText="1" indent="1"/>
    </xf>
    <xf numFmtId="49" fontId="25" fillId="0" borderId="25" xfId="0" applyNumberFormat="1" applyFont="1" applyFill="1" applyBorder="1" applyAlignment="1" applyProtection="1">
      <alignment horizontal="left" vertical="center" wrapText="1" indent="1"/>
    </xf>
    <xf numFmtId="49" fontId="8" fillId="0" borderId="15" xfId="0" applyNumberFormat="1" applyFont="1" applyFill="1" applyBorder="1" applyAlignment="1" applyProtection="1">
      <alignment horizontal="center" vertical="center"/>
    </xf>
    <xf numFmtId="49" fontId="9" fillId="3" borderId="1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left" vertical="center" wrapText="1" indent="1"/>
    </xf>
    <xf numFmtId="49" fontId="9" fillId="3" borderId="15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vertical="center" wrapText="1" indent="1"/>
    </xf>
    <xf numFmtId="49" fontId="8" fillId="3" borderId="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Protection="1"/>
    <xf numFmtId="0" fontId="103" fillId="0" borderId="2" xfId="0" applyFont="1" applyFill="1" applyBorder="1" applyAlignment="1">
      <alignment horizontal="center" vertical="center" wrapText="1"/>
    </xf>
    <xf numFmtId="0" fontId="114" fillId="0" borderId="0" xfId="0" applyFont="1" applyAlignment="1"/>
    <xf numFmtId="0" fontId="114" fillId="0" borderId="2" xfId="0" applyFont="1" applyBorder="1" applyAlignment="1">
      <alignment vertical="center" wrapText="1"/>
    </xf>
    <xf numFmtId="201" fontId="10" fillId="3" borderId="6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3" fontId="103" fillId="0" borderId="4" xfId="0" applyNumberFormat="1" applyFont="1" applyFill="1" applyBorder="1" applyAlignment="1" applyProtection="1">
      <alignment horizontal="right" vertical="center"/>
    </xf>
    <xf numFmtId="0" fontId="27" fillId="0" borderId="6" xfId="0" applyFont="1" applyFill="1" applyBorder="1" applyAlignment="1">
      <alignment horizontal="center" vertical="center" wrapText="1"/>
    </xf>
    <xf numFmtId="0" fontId="103" fillId="0" borderId="2" xfId="0" applyFont="1" applyFill="1" applyBorder="1" applyAlignment="1">
      <alignment vertical="center"/>
    </xf>
    <xf numFmtId="3" fontId="107" fillId="0" borderId="4" xfId="0" applyNumberFormat="1" applyFont="1" applyFill="1" applyBorder="1" applyAlignment="1" applyProtection="1">
      <alignment horizontal="right" vertical="center"/>
    </xf>
    <xf numFmtId="3" fontId="107" fillId="0" borderId="2" xfId="0" applyNumberFormat="1" applyFont="1" applyFill="1" applyBorder="1" applyAlignment="1" applyProtection="1">
      <alignment horizontal="right" vertical="center"/>
    </xf>
    <xf numFmtId="3" fontId="103" fillId="0" borderId="2" xfId="0" applyNumberFormat="1" applyFont="1" applyFill="1" applyBorder="1" applyAlignment="1" applyProtection="1">
      <alignment horizontal="center" vertical="center"/>
      <protection locked="0"/>
    </xf>
    <xf numFmtId="0" fontId="114" fillId="0" borderId="0" xfId="0" applyFont="1"/>
    <xf numFmtId="0" fontId="114" fillId="0" borderId="0" xfId="0" applyFont="1" applyBorder="1" applyAlignment="1">
      <alignment wrapText="1"/>
    </xf>
    <xf numFmtId="0" fontId="114" fillId="0" borderId="0" xfId="0" applyFont="1" applyBorder="1" applyAlignment="1">
      <alignment horizontal="center" vertical="center" wrapText="1"/>
    </xf>
    <xf numFmtId="0" fontId="114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114" fillId="3" borderId="2" xfId="0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14" fillId="0" borderId="0" xfId="0" applyFont="1" applyBorder="1" applyAlignment="1">
      <alignment horizontal="left" vertical="center" wrapText="1"/>
    </xf>
    <xf numFmtId="3" fontId="5" fillId="3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 wrapText="1"/>
      <protection locked="0"/>
    </xf>
    <xf numFmtId="0" fontId="63" fillId="0" borderId="0" xfId="0" applyFont="1" applyFill="1" applyAlignment="1" applyProtection="1">
      <alignment vertical="center"/>
      <protection locked="0"/>
    </xf>
    <xf numFmtId="175" fontId="5" fillId="2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Border="1" applyProtection="1"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75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Protection="1">
      <protection locked="0"/>
    </xf>
    <xf numFmtId="0" fontId="5" fillId="0" borderId="0" xfId="0" applyFont="1" applyAlignment="1">
      <alignment horizontal="center" vertical="center"/>
    </xf>
    <xf numFmtId="175" fontId="46" fillId="3" borderId="0" xfId="0" applyNumberFormat="1" applyFont="1" applyFill="1"/>
    <xf numFmtId="3" fontId="5" fillId="0" borderId="2" xfId="0" applyNumberFormat="1" applyFont="1" applyFill="1" applyBorder="1" applyAlignment="1">
      <alignment horizontal="center" vertical="center" wrapText="1"/>
    </xf>
    <xf numFmtId="175" fontId="17" fillId="3" borderId="0" xfId="0" applyNumberFormat="1" applyFont="1" applyFill="1"/>
    <xf numFmtId="3" fontId="4" fillId="0" borderId="2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5" borderId="0" xfId="0" applyFont="1" applyFill="1"/>
    <xf numFmtId="0" fontId="114" fillId="0" borderId="2" xfId="0" applyFont="1" applyBorder="1" applyAlignment="1">
      <alignment horizontal="center" vertical="center"/>
    </xf>
    <xf numFmtId="1" fontId="114" fillId="0" borderId="2" xfId="0" applyNumberFormat="1" applyFont="1" applyBorder="1" applyAlignment="1">
      <alignment horizontal="center" vertical="center"/>
    </xf>
    <xf numFmtId="0" fontId="35" fillId="11" borderId="0" xfId="0" applyFont="1" applyFill="1"/>
    <xf numFmtId="0" fontId="126" fillId="11" borderId="15" xfId="0" applyFont="1" applyFill="1" applyBorder="1" applyAlignment="1" applyProtection="1">
      <alignment horizontal="left" vertical="center"/>
      <protection locked="0"/>
    </xf>
    <xf numFmtId="175" fontId="126" fillId="11" borderId="0" xfId="0" applyNumberFormat="1" applyFont="1" applyFill="1" applyBorder="1" applyAlignment="1">
      <alignment horizontal="left" vertical="center"/>
    </xf>
    <xf numFmtId="0" fontId="126" fillId="11" borderId="0" xfId="0" applyFont="1" applyFill="1" applyAlignment="1" applyProtection="1">
      <alignment horizontal="left" vertical="center"/>
      <protection locked="0"/>
    </xf>
    <xf numFmtId="0" fontId="126" fillId="11" borderId="0" xfId="0" applyFont="1" applyFill="1" applyAlignment="1" applyProtection="1">
      <alignment horizontal="left" vertical="center" wrapText="1"/>
      <protection locked="0"/>
    </xf>
    <xf numFmtId="0" fontId="105" fillId="11" borderId="0" xfId="0" applyFont="1" applyFill="1" applyAlignment="1" applyProtection="1">
      <alignment horizontal="right" wrapText="1"/>
      <protection locked="0"/>
    </xf>
    <xf numFmtId="1" fontId="10" fillId="0" borderId="2" xfId="0" applyNumberFormat="1" applyFont="1" applyBorder="1" applyAlignment="1">
      <alignment horizontal="center" vertical="center" wrapText="1"/>
    </xf>
    <xf numFmtId="3" fontId="107" fillId="12" borderId="7" xfId="0" applyNumberFormat="1" applyFont="1" applyFill="1" applyBorder="1" applyAlignment="1">
      <alignment horizontal="center" vertical="center"/>
    </xf>
    <xf numFmtId="3" fontId="25" fillId="0" borderId="6" xfId="0" applyNumberFormat="1" applyFont="1" applyFill="1" applyBorder="1" applyAlignment="1">
      <alignment horizontal="center" vertical="center" wrapText="1"/>
    </xf>
    <xf numFmtId="0" fontId="68" fillId="5" borderId="2" xfId="0" applyFont="1" applyFill="1" applyBorder="1" applyAlignment="1">
      <alignment horizontal="left" vertical="center" wrapText="1"/>
    </xf>
    <xf numFmtId="0" fontId="31" fillId="0" borderId="10" xfId="0" applyFont="1" applyBorder="1" applyAlignment="1">
      <alignment horizontal="center" vertical="center"/>
    </xf>
    <xf numFmtId="3" fontId="11" fillId="0" borderId="20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/>
    </xf>
    <xf numFmtId="0" fontId="87" fillId="5" borderId="10" xfId="0" applyFont="1" applyFill="1" applyBorder="1" applyAlignment="1">
      <alignment horizontal="left" vertical="center" wrapText="1"/>
    </xf>
    <xf numFmtId="3" fontId="2" fillId="5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11" fillId="0" borderId="10" xfId="0" applyNumberFormat="1" applyFont="1" applyFill="1" applyBorder="1" applyAlignment="1">
      <alignment horizontal="right" vertical="center"/>
    </xf>
    <xf numFmtId="3" fontId="2" fillId="13" borderId="2" xfId="0" applyNumberFormat="1" applyFont="1" applyFill="1" applyBorder="1" applyAlignment="1">
      <alignment vertical="center" wrapText="1"/>
    </xf>
    <xf numFmtId="3" fontId="2" fillId="7" borderId="2" xfId="0" applyNumberFormat="1" applyFont="1" applyFill="1" applyBorder="1" applyAlignment="1">
      <alignment vertical="center" wrapText="1"/>
    </xf>
    <xf numFmtId="3" fontId="25" fillId="0" borderId="2" xfId="0" applyNumberFormat="1" applyFont="1" applyFill="1" applyBorder="1" applyAlignment="1">
      <alignment vertical="center" wrapText="1"/>
    </xf>
    <xf numFmtId="3" fontId="107" fillId="8" borderId="2" xfId="0" applyNumberFormat="1" applyFont="1" applyFill="1" applyBorder="1" applyAlignment="1" applyProtection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4" fontId="103" fillId="0" borderId="2" xfId="0" applyNumberFormat="1" applyFont="1" applyFill="1" applyBorder="1" applyAlignment="1" applyProtection="1">
      <alignment horizontal="center" vertical="center"/>
      <protection locked="0"/>
    </xf>
    <xf numFmtId="49" fontId="9" fillId="16" borderId="2" xfId="0" applyNumberFormat="1" applyFont="1" applyFill="1" applyBorder="1" applyAlignment="1">
      <alignment horizontal="center" vertical="center" wrapText="1"/>
    </xf>
    <xf numFmtId="3" fontId="2" fillId="16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216" fontId="121" fillId="8" borderId="7" xfId="0" applyNumberFormat="1" applyFont="1" applyFill="1" applyBorder="1" applyAlignment="1">
      <alignment horizontal="right" vertical="center" wrapText="1"/>
    </xf>
    <xf numFmtId="0" fontId="128" fillId="5" borderId="2" xfId="0" applyFont="1" applyFill="1" applyBorder="1" applyAlignment="1">
      <alignment vertical="center" wrapText="1"/>
    </xf>
    <xf numFmtId="3" fontId="103" fillId="5" borderId="7" xfId="0" applyNumberFormat="1" applyFont="1" applyFill="1" applyBorder="1" applyAlignment="1">
      <alignment horizontal="center" vertical="center" wrapText="1"/>
    </xf>
    <xf numFmtId="175" fontId="103" fillId="7" borderId="2" xfId="0" applyNumberFormat="1" applyFont="1" applyFill="1" applyBorder="1"/>
    <xf numFmtId="0" fontId="128" fillId="7" borderId="2" xfId="0" applyFont="1" applyFill="1" applyBorder="1" applyAlignment="1">
      <alignment vertical="center" wrapText="1"/>
    </xf>
    <xf numFmtId="0" fontId="2" fillId="7" borderId="6" xfId="0" applyFont="1" applyFill="1" applyBorder="1" applyAlignment="1">
      <alignment horizontal="center" vertical="center"/>
    </xf>
    <xf numFmtId="204" fontId="105" fillId="7" borderId="2" xfId="0" applyNumberFormat="1" applyFont="1" applyFill="1" applyBorder="1" applyAlignment="1">
      <alignment horizontal="right" vertical="center" wrapText="1"/>
    </xf>
    <xf numFmtId="3" fontId="103" fillId="7" borderId="7" xfId="0" applyNumberFormat="1" applyFont="1" applyFill="1" applyBorder="1" applyAlignment="1" applyProtection="1">
      <alignment horizontal="center" vertical="center"/>
      <protection locked="0"/>
    </xf>
    <xf numFmtId="3" fontId="103" fillId="7" borderId="2" xfId="0" applyNumberFormat="1" applyFont="1" applyFill="1" applyBorder="1" applyAlignment="1">
      <alignment horizontal="center" vertical="center"/>
    </xf>
    <xf numFmtId="3" fontId="107" fillId="7" borderId="4" xfId="0" applyNumberFormat="1" applyFont="1" applyFill="1" applyBorder="1" applyAlignment="1" applyProtection="1">
      <alignment horizontal="center" vertical="center"/>
    </xf>
    <xf numFmtId="3" fontId="107" fillId="7" borderId="4" xfId="0" applyNumberFormat="1" applyFont="1" applyFill="1" applyBorder="1" applyAlignment="1" applyProtection="1">
      <alignment horizontal="right" vertical="center"/>
    </xf>
    <xf numFmtId="3" fontId="107" fillId="7" borderId="2" xfId="0" applyNumberFormat="1" applyFont="1" applyFill="1" applyBorder="1" applyAlignment="1" applyProtection="1">
      <alignment horizontal="right" vertical="center"/>
    </xf>
    <xf numFmtId="175" fontId="103" fillId="7" borderId="0" xfId="0" applyNumberFormat="1" applyFont="1" applyFill="1"/>
    <xf numFmtId="3" fontId="107" fillId="7" borderId="7" xfId="0" applyNumberFormat="1" applyFont="1" applyFill="1" applyBorder="1" applyAlignment="1" applyProtection="1">
      <alignment horizontal="center" vertical="center"/>
      <protection locked="0"/>
    </xf>
    <xf numFmtId="175" fontId="103" fillId="15" borderId="2" xfId="0" applyNumberFormat="1" applyFont="1" applyFill="1" applyBorder="1"/>
    <xf numFmtId="0" fontId="128" fillId="15" borderId="2" xfId="0" applyFont="1" applyFill="1" applyBorder="1" applyAlignment="1">
      <alignment vertical="center" wrapText="1"/>
    </xf>
    <xf numFmtId="0" fontId="2" fillId="15" borderId="6" xfId="0" applyFont="1" applyFill="1" applyBorder="1" applyAlignment="1">
      <alignment horizontal="center" vertical="center"/>
    </xf>
    <xf numFmtId="204" fontId="105" fillId="15" borderId="2" xfId="0" applyNumberFormat="1" applyFont="1" applyFill="1" applyBorder="1" applyAlignment="1">
      <alignment horizontal="right" vertical="center" wrapText="1"/>
    </xf>
    <xf numFmtId="3" fontId="103" fillId="15" borderId="2" xfId="0" applyNumberFormat="1" applyFont="1" applyFill="1" applyBorder="1" applyAlignment="1">
      <alignment horizontal="center" vertical="center"/>
    </xf>
    <xf numFmtId="3" fontId="107" fillId="15" borderId="4" xfId="0" applyNumberFormat="1" applyFont="1" applyFill="1" applyBorder="1" applyAlignment="1" applyProtection="1">
      <alignment horizontal="right" vertical="center"/>
    </xf>
    <xf numFmtId="3" fontId="107" fillId="15" borderId="2" xfId="0" applyNumberFormat="1" applyFont="1" applyFill="1" applyBorder="1" applyAlignment="1" applyProtection="1">
      <alignment horizontal="right" vertical="center"/>
    </xf>
    <xf numFmtId="175" fontId="103" fillId="15" borderId="0" xfId="0" applyNumberFormat="1" applyFont="1" applyFill="1"/>
    <xf numFmtId="0" fontId="16" fillId="3" borderId="0" xfId="0" applyFont="1" applyFill="1" applyAlignment="1">
      <alignment wrapText="1"/>
    </xf>
    <xf numFmtId="0" fontId="103" fillId="3" borderId="0" xfId="0" applyFont="1" applyFill="1" applyAlignment="1">
      <alignment horizontal="center" vertical="center"/>
    </xf>
    <xf numFmtId="0" fontId="103" fillId="3" borderId="0" xfId="0" applyFont="1" applyFill="1" applyAlignment="1" applyProtection="1">
      <alignment horizontal="right" wrapText="1"/>
      <protection locked="0"/>
    </xf>
    <xf numFmtId="0" fontId="0" fillId="3" borderId="0" xfId="0" applyFont="1" applyFill="1" applyAlignment="1"/>
    <xf numFmtId="0" fontId="0" fillId="3" borderId="0" xfId="0" applyFont="1" applyFill="1" applyAlignment="1">
      <alignment wrapText="1"/>
    </xf>
    <xf numFmtId="175" fontId="103" fillId="20" borderId="2" xfId="0" applyNumberFormat="1" applyFont="1" applyFill="1" applyBorder="1"/>
    <xf numFmtId="0" fontId="119" fillId="20" borderId="2" xfId="0" applyFont="1" applyFill="1" applyBorder="1" applyAlignment="1">
      <alignment vertical="center" wrapText="1"/>
    </xf>
    <xf numFmtId="0" fontId="2" fillId="20" borderId="6" xfId="0" applyFont="1" applyFill="1" applyBorder="1" applyAlignment="1">
      <alignment horizontal="center" vertical="center"/>
    </xf>
    <xf numFmtId="175" fontId="111" fillId="20" borderId="2" xfId="0" applyNumberFormat="1" applyFont="1" applyFill="1" applyBorder="1" applyAlignment="1">
      <alignment horizontal="right" vertical="center" wrapText="1"/>
    </xf>
    <xf numFmtId="3" fontId="103" fillId="20" borderId="7" xfId="0" applyNumberFormat="1" applyFont="1" applyFill="1" applyBorder="1" applyAlignment="1" applyProtection="1">
      <alignment horizontal="center" vertical="center"/>
      <protection locked="0"/>
    </xf>
    <xf numFmtId="3" fontId="107" fillId="20" borderId="7" xfId="0" applyNumberFormat="1" applyFont="1" applyFill="1" applyBorder="1" applyAlignment="1" applyProtection="1">
      <alignment horizontal="center" vertical="center"/>
      <protection locked="0"/>
    </xf>
    <xf numFmtId="3" fontId="107" fillId="20" borderId="2" xfId="0" applyNumberFormat="1" applyFont="1" applyFill="1" applyBorder="1" applyAlignment="1">
      <alignment horizontal="center" vertical="center"/>
    </xf>
    <xf numFmtId="3" fontId="107" fillId="20" borderId="4" xfId="0" applyNumberFormat="1" applyFont="1" applyFill="1" applyBorder="1" applyAlignment="1" applyProtection="1">
      <alignment horizontal="center" vertical="center"/>
    </xf>
    <xf numFmtId="3" fontId="107" fillId="20" borderId="4" xfId="0" applyNumberFormat="1" applyFont="1" applyFill="1" applyBorder="1" applyAlignment="1" applyProtection="1">
      <alignment horizontal="right" vertical="center"/>
    </xf>
    <xf numFmtId="3" fontId="107" fillId="20" borderId="2" xfId="0" applyNumberFormat="1" applyFont="1" applyFill="1" applyBorder="1" applyAlignment="1" applyProtection="1">
      <alignment horizontal="right" vertical="center"/>
    </xf>
    <xf numFmtId="175" fontId="103" fillId="20" borderId="0" xfId="0" applyNumberFormat="1" applyFont="1" applyFill="1"/>
    <xf numFmtId="0" fontId="119" fillId="5" borderId="2" xfId="0" applyFont="1" applyFill="1" applyBorder="1" applyAlignment="1">
      <alignment vertical="center" wrapText="1"/>
    </xf>
    <xf numFmtId="175" fontId="111" fillId="5" borderId="2" xfId="0" applyNumberFormat="1" applyFont="1" applyFill="1" applyBorder="1" applyAlignment="1">
      <alignment horizontal="right" vertical="center" wrapText="1"/>
    </xf>
    <xf numFmtId="3" fontId="107" fillId="5" borderId="7" xfId="0" applyNumberFormat="1" applyFont="1" applyFill="1" applyBorder="1" applyAlignment="1" applyProtection="1">
      <alignment horizontal="center" vertical="center"/>
    </xf>
    <xf numFmtId="175" fontId="103" fillId="16" borderId="2" xfId="0" applyNumberFormat="1" applyFont="1" applyFill="1" applyBorder="1"/>
    <xf numFmtId="0" fontId="119" fillId="16" borderId="2" xfId="0" applyFont="1" applyFill="1" applyBorder="1" applyAlignment="1">
      <alignment vertical="center" wrapText="1"/>
    </xf>
    <xf numFmtId="175" fontId="111" fillId="16" borderId="2" xfId="0" applyNumberFormat="1" applyFont="1" applyFill="1" applyBorder="1" applyAlignment="1">
      <alignment horizontal="right" vertical="center" wrapText="1"/>
    </xf>
    <xf numFmtId="3" fontId="107" fillId="16" borderId="7" xfId="0" applyNumberFormat="1" applyFont="1" applyFill="1" applyBorder="1" applyAlignment="1" applyProtection="1">
      <alignment horizontal="center" vertical="center"/>
    </xf>
    <xf numFmtId="175" fontId="103" fillId="16" borderId="0" xfId="0" applyNumberFormat="1" applyFont="1" applyFill="1"/>
    <xf numFmtId="3" fontId="107" fillId="16" borderId="2" xfId="0" applyNumberFormat="1" applyFont="1" applyFill="1" applyBorder="1" applyAlignment="1">
      <alignment horizontal="center" vertical="center"/>
    </xf>
    <xf numFmtId="175" fontId="103" fillId="21" borderId="2" xfId="0" applyNumberFormat="1" applyFont="1" applyFill="1" applyBorder="1"/>
    <xf numFmtId="0" fontId="119" fillId="21" borderId="2" xfId="0" applyFont="1" applyFill="1" applyBorder="1" applyAlignment="1">
      <alignment vertical="center" wrapText="1"/>
    </xf>
    <xf numFmtId="175" fontId="111" fillId="21" borderId="2" xfId="0" applyNumberFormat="1" applyFont="1" applyFill="1" applyBorder="1" applyAlignment="1">
      <alignment horizontal="right" vertical="center" wrapText="1"/>
    </xf>
    <xf numFmtId="3" fontId="103" fillId="21" borderId="7" xfId="0" applyNumberFormat="1" applyFont="1" applyFill="1" applyBorder="1" applyAlignment="1" applyProtection="1">
      <alignment horizontal="center" vertical="center"/>
      <protection locked="0"/>
    </xf>
    <xf numFmtId="3" fontId="107" fillId="21" borderId="7" xfId="0" applyNumberFormat="1" applyFont="1" applyFill="1" applyBorder="1" applyAlignment="1" applyProtection="1">
      <alignment horizontal="center" vertical="center"/>
      <protection locked="0"/>
    </xf>
    <xf numFmtId="3" fontId="107" fillId="21" borderId="7" xfId="0" applyNumberFormat="1" applyFont="1" applyFill="1" applyBorder="1" applyAlignment="1" applyProtection="1">
      <alignment horizontal="center" vertical="center"/>
    </xf>
    <xf numFmtId="175" fontId="103" fillId="21" borderId="0" xfId="0" applyNumberFormat="1" applyFont="1" applyFill="1"/>
    <xf numFmtId="3" fontId="107" fillId="21" borderId="2" xfId="0" applyNumberFormat="1" applyFont="1" applyFill="1" applyBorder="1" applyAlignment="1">
      <alignment horizontal="center" vertical="center"/>
    </xf>
    <xf numFmtId="3" fontId="103" fillId="15" borderId="2" xfId="0" applyNumberFormat="1" applyFont="1" applyFill="1" applyBorder="1" applyAlignment="1">
      <alignment horizontal="center" vertical="center" wrapText="1"/>
    </xf>
    <xf numFmtId="3" fontId="103" fillId="7" borderId="2" xfId="0" applyNumberFormat="1" applyFont="1" applyFill="1" applyBorder="1" applyAlignment="1">
      <alignment horizontal="center" vertical="center" wrapText="1"/>
    </xf>
    <xf numFmtId="3" fontId="103" fillId="12" borderId="2" xfId="0" applyNumberFormat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wrapText="1"/>
    </xf>
    <xf numFmtId="0" fontId="103" fillId="3" borderId="4" xfId="0" applyFont="1" applyFill="1" applyBorder="1" applyAlignment="1">
      <alignment horizontal="center" vertical="center" wrapText="1"/>
    </xf>
    <xf numFmtId="0" fontId="103" fillId="3" borderId="2" xfId="0" applyFont="1" applyFill="1" applyBorder="1" applyAlignment="1">
      <alignment horizontal="center" vertical="center" wrapText="1"/>
    </xf>
    <xf numFmtId="0" fontId="0" fillId="3" borderId="0" xfId="0" applyFont="1" applyFill="1" applyAlignment="1"/>
    <xf numFmtId="0" fontId="0" fillId="3" borderId="0" xfId="0" applyFont="1" applyFill="1" applyAlignment="1">
      <alignment wrapText="1"/>
    </xf>
    <xf numFmtId="3" fontId="107" fillId="17" borderId="2" xfId="0" applyNumberFormat="1" applyFont="1" applyFill="1" applyBorder="1" applyAlignment="1" applyProtection="1">
      <alignment horizontal="right" vertical="center"/>
    </xf>
    <xf numFmtId="3" fontId="107" fillId="3" borderId="2" xfId="0" applyNumberFormat="1" applyFont="1" applyFill="1" applyBorder="1" applyAlignment="1" applyProtection="1">
      <alignment horizontal="right" vertical="center"/>
      <protection locked="0"/>
    </xf>
    <xf numFmtId="0" fontId="14" fillId="3" borderId="5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right" vertical="center"/>
    </xf>
    <xf numFmtId="201" fontId="120" fillId="8" borderId="7" xfId="0" applyNumberFormat="1" applyFont="1" applyFill="1" applyBorder="1" applyAlignment="1">
      <alignment horizontal="center" vertical="center" wrapText="1"/>
    </xf>
    <xf numFmtId="3" fontId="107" fillId="12" borderId="4" xfId="0" applyNumberFormat="1" applyFont="1" applyFill="1" applyBorder="1" applyAlignment="1" applyProtection="1">
      <alignment horizontal="right" vertical="center"/>
    </xf>
    <xf numFmtId="3" fontId="107" fillId="12" borderId="2" xfId="0" applyNumberFormat="1" applyFont="1" applyFill="1" applyBorder="1" applyAlignment="1" applyProtection="1">
      <alignment horizontal="right" vertical="center"/>
    </xf>
    <xf numFmtId="0" fontId="35" fillId="18" borderId="0" xfId="0" applyFont="1" applyFill="1"/>
    <xf numFmtId="0" fontId="7" fillId="18" borderId="15" xfId="0" applyFont="1" applyFill="1" applyBorder="1" applyProtection="1">
      <protection locked="0"/>
    </xf>
    <xf numFmtId="175" fontId="7" fillId="18" borderId="0" xfId="0" applyNumberFormat="1" applyFont="1" applyFill="1" applyBorder="1" applyProtection="1">
      <protection locked="0"/>
    </xf>
    <xf numFmtId="0" fontId="105" fillId="18" borderId="0" xfId="0" applyFont="1" applyFill="1" applyProtection="1">
      <protection locked="0"/>
    </xf>
    <xf numFmtId="0" fontId="105" fillId="18" borderId="0" xfId="0" applyFont="1" applyFill="1" applyAlignment="1" applyProtection="1">
      <alignment horizontal="right" wrapText="1"/>
      <protection locked="0"/>
    </xf>
    <xf numFmtId="0" fontId="126" fillId="18" borderId="15" xfId="0" applyFont="1" applyFill="1" applyBorder="1" applyAlignment="1" applyProtection="1">
      <alignment horizontal="left" vertical="center"/>
      <protection locked="0"/>
    </xf>
    <xf numFmtId="175" fontId="126" fillId="18" borderId="0" xfId="0" applyNumberFormat="1" applyFont="1" applyFill="1" applyBorder="1" applyAlignment="1">
      <alignment horizontal="left" vertical="center"/>
    </xf>
    <xf numFmtId="0" fontId="126" fillId="18" borderId="0" xfId="0" applyFont="1" applyFill="1" applyAlignment="1" applyProtection="1">
      <alignment horizontal="left" vertical="center"/>
      <protection locked="0"/>
    </xf>
    <xf numFmtId="0" fontId="126" fillId="18" borderId="0" xfId="0" applyFont="1" applyFill="1" applyAlignment="1" applyProtection="1">
      <alignment horizontal="left" vertical="center" wrapText="1"/>
      <protection locked="0"/>
    </xf>
    <xf numFmtId="3" fontId="107" fillId="21" borderId="2" xfId="0" applyNumberFormat="1" applyFont="1" applyFill="1" applyBorder="1" applyAlignment="1" applyProtection="1">
      <alignment horizontal="right" vertical="center"/>
    </xf>
    <xf numFmtId="3" fontId="107" fillId="16" borderId="2" xfId="0" applyNumberFormat="1" applyFont="1" applyFill="1" applyBorder="1" applyAlignment="1" applyProtection="1">
      <alignment horizontal="right" vertical="center"/>
    </xf>
    <xf numFmtId="0" fontId="103" fillId="0" borderId="2" xfId="0" applyFont="1" applyBorder="1" applyAlignment="1" applyProtection="1">
      <alignment horizontal="center" vertical="center" wrapText="1"/>
      <protection locked="0"/>
    </xf>
    <xf numFmtId="201" fontId="107" fillId="8" borderId="2" xfId="0" applyNumberFormat="1" applyFont="1" applyFill="1" applyBorder="1" applyAlignment="1">
      <alignment horizontal="center" vertical="center" wrapText="1"/>
    </xf>
    <xf numFmtId="3" fontId="25" fillId="5" borderId="2" xfId="0" applyNumberFormat="1" applyFont="1" applyFill="1" applyBorder="1" applyAlignment="1">
      <alignment vertical="center" wrapText="1"/>
    </xf>
    <xf numFmtId="3" fontId="107" fillId="5" borderId="2" xfId="0" applyNumberFormat="1" applyFont="1" applyFill="1" applyBorder="1" applyAlignment="1">
      <alignment horizontal="right" vertical="center"/>
    </xf>
    <xf numFmtId="201" fontId="107" fillId="5" borderId="2" xfId="0" applyNumberFormat="1" applyFont="1" applyFill="1" applyBorder="1" applyAlignment="1">
      <alignment vertical="center" wrapText="1"/>
    </xf>
    <xf numFmtId="3" fontId="107" fillId="5" borderId="7" xfId="0" applyNumberFormat="1" applyFont="1" applyFill="1" applyBorder="1" applyAlignment="1" applyProtection="1">
      <alignment vertical="center"/>
      <protection locked="0"/>
    </xf>
    <xf numFmtId="3" fontId="107" fillId="5" borderId="2" xfId="0" applyNumberFormat="1" applyFont="1" applyFill="1" applyBorder="1" applyAlignment="1">
      <alignment vertical="center"/>
    </xf>
    <xf numFmtId="3" fontId="103" fillId="5" borderId="7" xfId="0" applyNumberFormat="1" applyFont="1" applyFill="1" applyBorder="1" applyAlignment="1" applyProtection="1">
      <alignment vertical="center"/>
      <protection locked="0"/>
    </xf>
    <xf numFmtId="3" fontId="107" fillId="5" borderId="2" xfId="0" applyNumberFormat="1" applyFont="1" applyFill="1" applyBorder="1" applyAlignment="1" applyProtection="1">
      <alignment vertical="center"/>
      <protection locked="0"/>
    </xf>
    <xf numFmtId="3" fontId="107" fillId="5" borderId="4" xfId="0" applyNumberFormat="1" applyFont="1" applyFill="1" applyBorder="1" applyAlignment="1">
      <alignment vertical="center"/>
    </xf>
    <xf numFmtId="3" fontId="107" fillId="5" borderId="4" xfId="0" applyNumberFormat="1" applyFont="1" applyFill="1" applyBorder="1" applyAlignment="1" applyProtection="1">
      <alignment vertical="center"/>
    </xf>
    <xf numFmtId="3" fontId="107" fillId="5" borderId="2" xfId="0" applyNumberFormat="1" applyFont="1" applyFill="1" applyBorder="1" applyAlignment="1" applyProtection="1">
      <alignment vertical="center"/>
    </xf>
    <xf numFmtId="0" fontId="0" fillId="0" borderId="0" xfId="0" applyFill="1" applyProtection="1"/>
    <xf numFmtId="3" fontId="120" fillId="5" borderId="2" xfId="0" applyNumberFormat="1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left" vertical="center" indent="1"/>
    </xf>
    <xf numFmtId="3" fontId="107" fillId="13" borderId="2" xfId="0" applyNumberFormat="1" applyFont="1" applyFill="1" applyBorder="1" applyAlignment="1" applyProtection="1">
      <alignment horizontal="right" vertical="center"/>
    </xf>
    <xf numFmtId="0" fontId="103" fillId="0" borderId="2" xfId="0" applyFont="1" applyFill="1" applyBorder="1"/>
    <xf numFmtId="175" fontId="103" fillId="0" borderId="2" xfId="0" applyNumberFormat="1" applyFont="1" applyFill="1" applyBorder="1"/>
    <xf numFmtId="0" fontId="103" fillId="11" borderId="0" xfId="0" applyFont="1" applyFill="1"/>
    <xf numFmtId="0" fontId="103" fillId="11" borderId="0" xfId="0" applyFont="1" applyFill="1" applyAlignment="1">
      <alignment vertical="center"/>
    </xf>
    <xf numFmtId="3" fontId="103" fillId="11" borderId="2" xfId="0" applyNumberFormat="1" applyFont="1" applyFill="1" applyBorder="1" applyAlignment="1" applyProtection="1">
      <alignment horizontal="center" vertical="center"/>
      <protection locked="0"/>
    </xf>
    <xf numFmtId="201" fontId="107" fillId="11" borderId="2" xfId="0" applyNumberFormat="1" applyFont="1" applyFill="1" applyBorder="1" applyAlignment="1">
      <alignment horizontal="center" vertical="center" wrapText="1"/>
    </xf>
    <xf numFmtId="3" fontId="107" fillId="11" borderId="2" xfId="0" applyNumberFormat="1" applyFont="1" applyFill="1" applyBorder="1" applyAlignment="1" applyProtection="1">
      <alignment horizontal="center" vertical="center"/>
      <protection locked="0"/>
    </xf>
    <xf numFmtId="3" fontId="25" fillId="11" borderId="2" xfId="0" applyNumberFormat="1" applyFont="1" applyFill="1" applyBorder="1" applyAlignment="1">
      <alignment horizontal="center" vertical="center" wrapText="1"/>
    </xf>
    <xf numFmtId="175" fontId="103" fillId="11" borderId="0" xfId="0" applyNumberFormat="1" applyFont="1" applyFill="1"/>
    <xf numFmtId="3" fontId="107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107" fillId="3" borderId="2" xfId="0" applyNumberFormat="1" applyFont="1" applyFill="1" applyBorder="1" applyAlignment="1">
      <alignment horizontal="center" vertical="center"/>
    </xf>
    <xf numFmtId="3" fontId="103" fillId="5" borderId="2" xfId="0" applyNumberFormat="1" applyFont="1" applyFill="1" applyBorder="1" applyAlignment="1" applyProtection="1">
      <alignment horizontal="center" vertical="center"/>
      <protection locked="0"/>
    </xf>
    <xf numFmtId="0" fontId="87" fillId="11" borderId="26" xfId="0" applyFont="1" applyFill="1" applyBorder="1" applyAlignment="1">
      <alignment horizontal="left" vertical="center" wrapText="1"/>
    </xf>
    <xf numFmtId="3" fontId="107" fillId="5" borderId="7" xfId="0" applyNumberFormat="1" applyFont="1" applyFill="1" applyBorder="1" applyAlignment="1" applyProtection="1">
      <alignment horizontal="right" vertical="center"/>
      <protection locked="0"/>
    </xf>
    <xf numFmtId="3" fontId="107" fillId="13" borderId="7" xfId="0" applyNumberFormat="1" applyFont="1" applyFill="1" applyBorder="1" applyAlignment="1" applyProtection="1">
      <alignment horizontal="right" vertical="center"/>
      <protection locked="0"/>
    </xf>
    <xf numFmtId="3" fontId="103" fillId="13" borderId="7" xfId="0" applyNumberFormat="1" applyFont="1" applyFill="1" applyBorder="1" applyAlignment="1">
      <alignment horizontal="center" vertical="center" wrapText="1"/>
    </xf>
    <xf numFmtId="3" fontId="103" fillId="13" borderId="2" xfId="0" applyNumberFormat="1" applyFont="1" applyFill="1" applyBorder="1" applyAlignment="1">
      <alignment horizontal="center" vertical="center"/>
    </xf>
    <xf numFmtId="3" fontId="107" fillId="13" borderId="4" xfId="0" applyNumberFormat="1" applyFont="1" applyFill="1" applyBorder="1" applyAlignment="1" applyProtection="1">
      <alignment horizontal="right" vertical="center"/>
    </xf>
    <xf numFmtId="3" fontId="103" fillId="12" borderId="10" xfId="0" applyNumberFormat="1" applyFont="1" applyFill="1" applyBorder="1" applyAlignment="1" applyProtection="1">
      <alignment horizontal="center" vertical="center"/>
      <protection locked="0"/>
    </xf>
    <xf numFmtId="3" fontId="103" fillId="12" borderId="20" xfId="0" applyNumberFormat="1" applyFont="1" applyFill="1" applyBorder="1" applyAlignment="1">
      <alignment horizontal="center" vertical="center" wrapText="1"/>
    </xf>
    <xf numFmtId="3" fontId="103" fillId="12" borderId="10" xfId="0" applyNumberFormat="1" applyFont="1" applyFill="1" applyBorder="1" applyAlignment="1">
      <alignment horizontal="center" vertical="center"/>
    </xf>
    <xf numFmtId="3" fontId="103" fillId="12" borderId="27" xfId="0" applyNumberFormat="1" applyFont="1" applyFill="1" applyBorder="1" applyAlignment="1" applyProtection="1">
      <alignment horizontal="center" vertical="center"/>
      <protection locked="0"/>
    </xf>
    <xf numFmtId="3" fontId="107" fillId="12" borderId="26" xfId="0" applyNumberFormat="1" applyFont="1" applyFill="1" applyBorder="1" applyAlignment="1" applyProtection="1">
      <alignment horizontal="center" vertical="center"/>
    </xf>
    <xf numFmtId="3" fontId="107" fillId="5" borderId="26" xfId="0" applyNumberFormat="1" applyFont="1" applyFill="1" applyBorder="1" applyAlignment="1" applyProtection="1">
      <alignment horizontal="right" vertical="center"/>
    </xf>
    <xf numFmtId="3" fontId="107" fillId="5" borderId="10" xfId="0" applyNumberFormat="1" applyFont="1" applyFill="1" applyBorder="1" applyAlignment="1" applyProtection="1">
      <alignment horizontal="right" vertical="center"/>
    </xf>
    <xf numFmtId="3" fontId="107" fillId="12" borderId="1" xfId="0" applyNumberFormat="1" applyFont="1" applyFill="1" applyBorder="1" applyAlignment="1">
      <alignment horizontal="center" vertical="center"/>
    </xf>
    <xf numFmtId="3" fontId="107" fillId="12" borderId="7" xfId="0" applyNumberFormat="1" applyFont="1" applyFill="1" applyBorder="1" applyAlignment="1" applyProtection="1">
      <alignment horizontal="center" vertical="center"/>
    </xf>
    <xf numFmtId="3" fontId="103" fillId="8" borderId="7" xfId="0" applyNumberFormat="1" applyFont="1" applyFill="1" applyBorder="1" applyAlignment="1" applyProtection="1">
      <alignment horizontal="right" vertical="center"/>
    </xf>
    <xf numFmtId="3" fontId="103" fillId="12" borderId="1" xfId="0" applyNumberFormat="1" applyFont="1" applyFill="1" applyBorder="1" applyAlignment="1">
      <alignment horizontal="center" vertical="center"/>
    </xf>
    <xf numFmtId="3" fontId="107" fillId="5" borderId="7" xfId="0" applyNumberFormat="1" applyFont="1" applyFill="1" applyBorder="1" applyAlignment="1" applyProtection="1">
      <alignment horizontal="right" vertical="center"/>
    </xf>
    <xf numFmtId="3" fontId="107" fillId="5" borderId="1" xfId="0" applyNumberFormat="1" applyFont="1" applyFill="1" applyBorder="1" applyAlignment="1" applyProtection="1">
      <alignment horizontal="right" vertical="center"/>
    </xf>
    <xf numFmtId="175" fontId="103" fillId="22" borderId="2" xfId="0" applyNumberFormat="1" applyFont="1" applyFill="1" applyBorder="1"/>
    <xf numFmtId="175" fontId="113" fillId="22" borderId="2" xfId="0" applyNumberFormat="1" applyFont="1" applyFill="1" applyBorder="1" applyAlignment="1">
      <alignment horizontal="left" vertical="center" wrapText="1"/>
    </xf>
    <xf numFmtId="0" fontId="2" fillId="22" borderId="6" xfId="0" applyFont="1" applyFill="1" applyBorder="1" applyAlignment="1">
      <alignment horizontal="center" vertical="center"/>
    </xf>
    <xf numFmtId="204" fontId="105" fillId="22" borderId="2" xfId="0" applyNumberFormat="1" applyFont="1" applyFill="1" applyBorder="1" applyAlignment="1">
      <alignment horizontal="right" vertical="center" wrapText="1"/>
    </xf>
    <xf numFmtId="3" fontId="103" fillId="22" borderId="7" xfId="0" applyNumberFormat="1" applyFont="1" applyFill="1" applyBorder="1" applyAlignment="1" applyProtection="1">
      <alignment horizontal="center" vertical="center"/>
      <protection locked="0"/>
    </xf>
    <xf numFmtId="3" fontId="103" fillId="22" borderId="2" xfId="0" applyNumberFormat="1" applyFont="1" applyFill="1" applyBorder="1" applyAlignment="1" applyProtection="1">
      <alignment horizontal="center" vertical="center"/>
      <protection locked="0"/>
    </xf>
    <xf numFmtId="3" fontId="103" fillId="22" borderId="2" xfId="0" applyNumberFormat="1" applyFont="1" applyFill="1" applyBorder="1" applyAlignment="1">
      <alignment horizontal="center" vertical="center"/>
    </xf>
    <xf numFmtId="3" fontId="107" fillId="22" borderId="2" xfId="0" applyNumberFormat="1" applyFont="1" applyFill="1" applyBorder="1" applyAlignment="1" applyProtection="1">
      <alignment horizontal="center" vertical="center"/>
    </xf>
    <xf numFmtId="3" fontId="103" fillId="22" borderId="2" xfId="0" applyNumberFormat="1" applyFont="1" applyFill="1" applyBorder="1" applyAlignment="1" applyProtection="1">
      <alignment horizontal="right" vertical="center"/>
    </xf>
    <xf numFmtId="3" fontId="107" fillId="22" borderId="2" xfId="0" applyNumberFormat="1" applyFont="1" applyFill="1" applyBorder="1" applyAlignment="1" applyProtection="1">
      <alignment horizontal="right" vertical="center"/>
    </xf>
    <xf numFmtId="175" fontId="103" fillId="22" borderId="0" xfId="0" applyNumberFormat="1" applyFont="1" applyFill="1"/>
    <xf numFmtId="3" fontId="103" fillId="22" borderId="7" xfId="0" applyNumberFormat="1" applyFont="1" applyFill="1" applyBorder="1" applyAlignment="1">
      <alignment horizontal="center" vertical="center" wrapText="1"/>
    </xf>
    <xf numFmtId="3" fontId="107" fillId="22" borderId="4" xfId="0" applyNumberFormat="1" applyFont="1" applyFill="1" applyBorder="1" applyAlignment="1" applyProtection="1">
      <alignment horizontal="center" vertical="center"/>
    </xf>
    <xf numFmtId="3" fontId="103" fillId="22" borderId="7" xfId="0" applyNumberFormat="1" applyFont="1" applyFill="1" applyBorder="1" applyAlignment="1" applyProtection="1">
      <alignment horizontal="center" vertical="center"/>
    </xf>
    <xf numFmtId="3" fontId="107" fillId="22" borderId="4" xfId="0" applyNumberFormat="1" applyFont="1" applyFill="1" applyBorder="1" applyAlignment="1" applyProtection="1">
      <alignment horizontal="right" vertical="center"/>
    </xf>
    <xf numFmtId="3" fontId="107" fillId="22" borderId="7" xfId="0" applyNumberFormat="1" applyFont="1" applyFill="1" applyBorder="1" applyAlignment="1" applyProtection="1">
      <alignment horizontal="center" vertical="center"/>
    </xf>
    <xf numFmtId="3" fontId="103" fillId="22" borderId="7" xfId="0" applyNumberFormat="1" applyFont="1" applyFill="1" applyBorder="1" applyAlignment="1" applyProtection="1">
      <alignment horizontal="right" vertical="center"/>
    </xf>
    <xf numFmtId="3" fontId="103" fillId="22" borderId="1" xfId="0" applyNumberFormat="1" applyFont="1" applyFill="1" applyBorder="1" applyAlignment="1">
      <alignment horizontal="center" vertical="center"/>
    </xf>
    <xf numFmtId="3" fontId="107" fillId="22" borderId="7" xfId="0" applyNumberFormat="1" applyFont="1" applyFill="1" applyBorder="1" applyAlignment="1" applyProtection="1">
      <alignment horizontal="right" vertical="center"/>
    </xf>
    <xf numFmtId="3" fontId="107" fillId="22" borderId="1" xfId="0" applyNumberFormat="1" applyFont="1" applyFill="1" applyBorder="1" applyAlignment="1" applyProtection="1">
      <alignment horizontal="right" vertical="center"/>
    </xf>
    <xf numFmtId="3" fontId="103" fillId="22" borderId="10" xfId="0" applyNumberFormat="1" applyFont="1" applyFill="1" applyBorder="1" applyAlignment="1">
      <alignment horizontal="center" vertical="center"/>
    </xf>
    <xf numFmtId="3" fontId="107" fillId="22" borderId="26" xfId="0" applyNumberFormat="1" applyFont="1" applyFill="1" applyBorder="1" applyAlignment="1" applyProtection="1">
      <alignment horizontal="right" vertical="center"/>
    </xf>
    <xf numFmtId="3" fontId="107" fillId="22" borderId="10" xfId="0" applyNumberFormat="1" applyFont="1" applyFill="1" applyBorder="1" applyAlignment="1" applyProtection="1">
      <alignment horizontal="right" vertical="center"/>
    </xf>
    <xf numFmtId="49" fontId="54" fillId="23" borderId="5" xfId="0" applyNumberFormat="1" applyFont="1" applyFill="1" applyBorder="1" applyAlignment="1" applyProtection="1">
      <alignment horizontal="left" vertical="center" wrapText="1" indent="1"/>
    </xf>
    <xf numFmtId="49" fontId="2" fillId="23" borderId="2" xfId="0" applyNumberFormat="1" applyFont="1" applyFill="1" applyBorder="1" applyAlignment="1">
      <alignment horizontal="center" vertical="center"/>
    </xf>
    <xf numFmtId="3" fontId="2" fillId="23" borderId="2" xfId="0" applyNumberFormat="1" applyFont="1" applyFill="1" applyBorder="1" applyAlignment="1" applyProtection="1">
      <alignment horizontal="center" vertical="center" wrapText="1"/>
    </xf>
    <xf numFmtId="3" fontId="103" fillId="5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left" vertical="center" wrapText="1"/>
    </xf>
    <xf numFmtId="0" fontId="114" fillId="0" borderId="0" xfId="0" applyFont="1" applyAlignment="1"/>
    <xf numFmtId="175" fontId="103" fillId="24" borderId="2" xfId="0" applyNumberFormat="1" applyFont="1" applyFill="1" applyBorder="1"/>
    <xf numFmtId="0" fontId="128" fillId="24" borderId="2" xfId="0" applyFont="1" applyFill="1" applyBorder="1" applyAlignment="1">
      <alignment vertical="center" wrapText="1"/>
    </xf>
    <xf numFmtId="0" fontId="2" fillId="24" borderId="6" xfId="0" applyFont="1" applyFill="1" applyBorder="1" applyAlignment="1">
      <alignment horizontal="center" vertical="center"/>
    </xf>
    <xf numFmtId="175" fontId="103" fillId="9" borderId="2" xfId="0" applyNumberFormat="1" applyFont="1" applyFill="1" applyBorder="1"/>
    <xf numFmtId="175" fontId="113" fillId="9" borderId="2" xfId="0" applyNumberFormat="1" applyFont="1" applyFill="1" applyBorder="1" applyAlignment="1">
      <alignment horizontal="left" vertical="center" wrapText="1"/>
    </xf>
    <xf numFmtId="204" fontId="105" fillId="24" borderId="2" xfId="0" applyNumberFormat="1" applyFont="1" applyFill="1" applyBorder="1" applyAlignment="1">
      <alignment horizontal="right" vertical="center" wrapText="1"/>
    </xf>
    <xf numFmtId="3" fontId="103" fillId="24" borderId="7" xfId="0" applyNumberFormat="1" applyFont="1" applyFill="1" applyBorder="1" applyAlignment="1" applyProtection="1">
      <alignment horizontal="center" vertical="center"/>
      <protection locked="0"/>
    </xf>
    <xf numFmtId="3" fontId="103" fillId="24" borderId="2" xfId="0" applyNumberFormat="1" applyFont="1" applyFill="1" applyBorder="1" applyAlignment="1">
      <alignment horizontal="center" vertical="center"/>
    </xf>
    <xf numFmtId="3" fontId="107" fillId="24" borderId="4" xfId="0" applyNumberFormat="1" applyFont="1" applyFill="1" applyBorder="1" applyAlignment="1" applyProtection="1">
      <alignment horizontal="center" vertical="center"/>
    </xf>
    <xf numFmtId="3" fontId="107" fillId="24" borderId="4" xfId="0" applyNumberFormat="1" applyFont="1" applyFill="1" applyBorder="1" applyAlignment="1" applyProtection="1">
      <alignment horizontal="right" vertical="center"/>
    </xf>
    <xf numFmtId="3" fontId="107" fillId="24" borderId="2" xfId="0" applyNumberFormat="1" applyFont="1" applyFill="1" applyBorder="1" applyAlignment="1" applyProtection="1">
      <alignment horizontal="right" vertical="center"/>
    </xf>
    <xf numFmtId="175" fontId="103" fillId="24" borderId="0" xfId="0" applyNumberFormat="1" applyFont="1" applyFill="1"/>
    <xf numFmtId="204" fontId="105" fillId="9" borderId="2" xfId="0" applyNumberFormat="1" applyFont="1" applyFill="1" applyBorder="1" applyAlignment="1">
      <alignment horizontal="right" vertical="center" wrapText="1"/>
    </xf>
    <xf numFmtId="3" fontId="103" fillId="9" borderId="7" xfId="0" applyNumberFormat="1" applyFont="1" applyFill="1" applyBorder="1" applyAlignment="1" applyProtection="1">
      <alignment horizontal="center" vertical="center"/>
      <protection locked="0"/>
    </xf>
    <xf numFmtId="3" fontId="103" fillId="9" borderId="2" xfId="0" applyNumberFormat="1" applyFont="1" applyFill="1" applyBorder="1" applyAlignment="1" applyProtection="1">
      <alignment horizontal="center" vertical="center"/>
      <protection locked="0"/>
    </xf>
    <xf numFmtId="3" fontId="103" fillId="9" borderId="2" xfId="0" applyNumberFormat="1" applyFont="1" applyFill="1" applyBorder="1" applyAlignment="1">
      <alignment horizontal="center" vertical="center"/>
    </xf>
    <xf numFmtId="3" fontId="107" fillId="9" borderId="4" xfId="0" applyNumberFormat="1" applyFont="1" applyFill="1" applyBorder="1" applyAlignment="1" applyProtection="1">
      <alignment horizontal="center" vertical="center"/>
    </xf>
    <xf numFmtId="3" fontId="103" fillId="12" borderId="15" xfId="0" applyNumberFormat="1" applyFont="1" applyFill="1" applyBorder="1" applyAlignment="1" applyProtection="1">
      <alignment horizontal="center" vertical="center"/>
      <protection locked="0"/>
    </xf>
    <xf numFmtId="3" fontId="103" fillId="12" borderId="8" xfId="0" applyNumberFormat="1" applyFont="1" applyFill="1" applyBorder="1" applyAlignment="1">
      <alignment horizontal="center" vertical="center" wrapText="1"/>
    </xf>
    <xf numFmtId="3" fontId="103" fillId="8" borderId="27" xfId="0" applyNumberFormat="1" applyFont="1" applyFill="1" applyBorder="1" applyAlignment="1" applyProtection="1">
      <alignment horizontal="right" vertical="center"/>
    </xf>
    <xf numFmtId="3" fontId="103" fillId="12" borderId="15" xfId="0" applyNumberFormat="1" applyFont="1" applyFill="1" applyBorder="1" applyAlignment="1">
      <alignment horizontal="center" vertical="center"/>
    </xf>
    <xf numFmtId="0" fontId="107" fillId="0" borderId="0" xfId="0" applyFont="1" applyFill="1" applyBorder="1" applyAlignment="1" applyProtection="1">
      <alignment horizontal="left" vertical="center" wrapText="1" indent="1"/>
    </xf>
    <xf numFmtId="49" fontId="2" fillId="9" borderId="5" xfId="0" applyNumberFormat="1" applyFont="1" applyFill="1" applyBorder="1" applyAlignment="1" applyProtection="1">
      <alignment horizontal="left" vertical="center" wrapText="1" indent="1"/>
    </xf>
    <xf numFmtId="0" fontId="2" fillId="9" borderId="2" xfId="0" applyFont="1" applyFill="1" applyBorder="1" applyAlignment="1" applyProtection="1">
      <alignment horizontal="left" vertical="center" wrapText="1" indent="1"/>
    </xf>
    <xf numFmtId="3" fontId="103" fillId="8" borderId="2" xfId="0" applyNumberFormat="1" applyFont="1" applyFill="1" applyBorder="1" applyAlignment="1">
      <alignment horizontal="center" vertical="center"/>
    </xf>
    <xf numFmtId="201" fontId="107" fillId="8" borderId="2" xfId="0" applyNumberFormat="1" applyFont="1" applyFill="1" applyBorder="1" applyAlignment="1">
      <alignment vertical="center" wrapText="1"/>
    </xf>
    <xf numFmtId="3" fontId="107" fillId="8" borderId="7" xfId="0" applyNumberFormat="1" applyFont="1" applyFill="1" applyBorder="1" applyAlignment="1" applyProtection="1">
      <alignment horizontal="center" vertical="center"/>
      <protection locked="0"/>
    </xf>
    <xf numFmtId="0" fontId="35" fillId="8" borderId="0" xfId="0" applyFont="1" applyFill="1"/>
    <xf numFmtId="0" fontId="126" fillId="8" borderId="15" xfId="0" applyFont="1" applyFill="1" applyBorder="1" applyAlignment="1" applyProtection="1">
      <alignment horizontal="left" vertical="center"/>
      <protection locked="0"/>
    </xf>
    <xf numFmtId="175" fontId="126" fillId="8" borderId="0" xfId="0" applyNumberFormat="1" applyFont="1" applyFill="1" applyBorder="1" applyAlignment="1">
      <alignment horizontal="left" vertical="center"/>
    </xf>
    <xf numFmtId="0" fontId="126" fillId="8" borderId="0" xfId="0" applyFont="1" applyFill="1" applyAlignment="1" applyProtection="1">
      <alignment horizontal="left" vertical="center"/>
      <protection locked="0"/>
    </xf>
    <xf numFmtId="0" fontId="126" fillId="8" borderId="0" xfId="0" applyFont="1" applyFill="1" applyAlignment="1" applyProtection="1">
      <alignment horizontal="left" vertical="center" wrapText="1"/>
      <protection locked="0"/>
    </xf>
    <xf numFmtId="0" fontId="105" fillId="8" borderId="0" xfId="0" applyFont="1" applyFill="1" applyAlignment="1" applyProtection="1">
      <alignment horizontal="right" wrapText="1"/>
      <protection locked="0"/>
    </xf>
    <xf numFmtId="3" fontId="25" fillId="14" borderId="2" xfId="0" applyNumberFormat="1" applyFont="1" applyFill="1" applyBorder="1" applyAlignment="1" applyProtection="1">
      <alignment horizontal="center" vertical="center" wrapText="1"/>
    </xf>
    <xf numFmtId="49" fontId="25" fillId="14" borderId="2" xfId="0" applyNumberFormat="1" applyFont="1" applyFill="1" applyBorder="1" applyAlignment="1" applyProtection="1">
      <alignment horizontal="left" vertical="center" wrapText="1" indent="1"/>
    </xf>
    <xf numFmtId="0" fontId="2" fillId="12" borderId="2" xfId="0" applyFont="1" applyFill="1" applyBorder="1" applyAlignment="1">
      <alignment horizontal="left" vertical="center" wrapText="1"/>
    </xf>
    <xf numFmtId="3" fontId="25" fillId="12" borderId="2" xfId="0" applyNumberFormat="1" applyFont="1" applyFill="1" applyBorder="1" applyAlignment="1">
      <alignment vertical="center" wrapText="1"/>
    </xf>
    <xf numFmtId="0" fontId="114" fillId="11" borderId="2" xfId="0" applyFont="1" applyFill="1" applyBorder="1" applyAlignment="1">
      <alignment vertical="center" wrapText="1"/>
    </xf>
    <xf numFmtId="1" fontId="10" fillId="11" borderId="2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" fontId="114" fillId="11" borderId="2" xfId="0" applyNumberFormat="1" applyFont="1" applyFill="1" applyBorder="1" applyAlignment="1" applyProtection="1">
      <alignment horizontal="center" vertical="center"/>
      <protection locked="0"/>
    </xf>
    <xf numFmtId="201" fontId="10" fillId="11" borderId="6" xfId="0" applyNumberFormat="1" applyFont="1" applyFill="1" applyBorder="1" applyAlignment="1" applyProtection="1">
      <alignment horizontal="center" vertical="center" wrapText="1"/>
    </xf>
    <xf numFmtId="3" fontId="11" fillId="11" borderId="2" xfId="0" applyNumberFormat="1" applyFont="1" applyFill="1" applyBorder="1" applyAlignment="1">
      <alignment horizontal="center" vertical="center"/>
    </xf>
    <xf numFmtId="3" fontId="107" fillId="12" borderId="2" xfId="0" applyNumberFormat="1" applyFont="1" applyFill="1" applyBorder="1" applyAlignment="1">
      <alignment horizontal="center" vertical="center" wrapText="1"/>
    </xf>
    <xf numFmtId="0" fontId="35" fillId="15" borderId="0" xfId="0" applyFont="1" applyFill="1"/>
    <xf numFmtId="0" fontId="126" fillId="15" borderId="15" xfId="0" applyFont="1" applyFill="1" applyBorder="1" applyAlignment="1" applyProtection="1">
      <alignment horizontal="left" vertical="center"/>
      <protection locked="0"/>
    </xf>
    <xf numFmtId="175" fontId="126" fillId="15" borderId="0" xfId="0" applyNumberFormat="1" applyFont="1" applyFill="1" applyBorder="1" applyAlignment="1">
      <alignment horizontal="left" vertical="center"/>
    </xf>
    <xf numFmtId="0" fontId="126" fillId="15" borderId="0" xfId="0" applyFont="1" applyFill="1" applyAlignment="1" applyProtection="1">
      <alignment horizontal="left" vertical="center"/>
      <protection locked="0"/>
    </xf>
    <xf numFmtId="0" fontId="126" fillId="15" borderId="0" xfId="0" applyFont="1" applyFill="1" applyAlignment="1" applyProtection="1">
      <alignment horizontal="left" vertical="center" wrapText="1"/>
      <protection locked="0"/>
    </xf>
    <xf numFmtId="0" fontId="105" fillId="15" borderId="0" xfId="0" applyFont="1" applyFill="1" applyAlignment="1" applyProtection="1">
      <alignment horizontal="right" wrapText="1"/>
      <protection locked="0"/>
    </xf>
    <xf numFmtId="3" fontId="2" fillId="15" borderId="2" xfId="0" applyNumberFormat="1" applyFont="1" applyFill="1" applyBorder="1" applyAlignment="1" applyProtection="1">
      <alignment horizontal="center" vertical="center" wrapText="1"/>
    </xf>
    <xf numFmtId="3" fontId="107" fillId="25" borderId="7" xfId="0" applyNumberFormat="1" applyFont="1" applyFill="1" applyBorder="1" applyAlignment="1" applyProtection="1">
      <alignment horizontal="center" vertical="center"/>
      <protection locked="0"/>
    </xf>
    <xf numFmtId="0" fontId="31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3" fontId="103" fillId="21" borderId="2" xfId="0" applyNumberFormat="1" applyFont="1" applyFill="1" applyBorder="1" applyAlignment="1">
      <alignment horizontal="center" vertical="center"/>
    </xf>
    <xf numFmtId="3" fontId="107" fillId="21" borderId="4" xfId="0" applyNumberFormat="1" applyFont="1" applyFill="1" applyBorder="1" applyAlignment="1" applyProtection="1">
      <alignment horizontal="right" vertical="center"/>
    </xf>
    <xf numFmtId="201" fontId="107" fillId="21" borderId="2" xfId="0" applyNumberFormat="1" applyFont="1" applyFill="1" applyBorder="1" applyAlignment="1">
      <alignment horizontal="center" vertical="center" wrapText="1"/>
    </xf>
    <xf numFmtId="3" fontId="107" fillId="21" borderId="4" xfId="0" applyNumberFormat="1" applyFont="1" applyFill="1" applyBorder="1" applyAlignment="1" applyProtection="1">
      <alignment horizontal="center" vertical="center"/>
    </xf>
    <xf numFmtId="3" fontId="107" fillId="21" borderId="2" xfId="0" applyNumberFormat="1" applyFont="1" applyFill="1" applyBorder="1" applyAlignment="1" applyProtection="1">
      <alignment horizontal="center" vertical="center"/>
    </xf>
    <xf numFmtId="3" fontId="107" fillId="21" borderId="2" xfId="0" applyNumberFormat="1" applyFont="1" applyFill="1" applyBorder="1" applyAlignment="1">
      <alignment vertical="center"/>
    </xf>
    <xf numFmtId="3" fontId="107" fillId="21" borderId="2" xfId="0" applyNumberFormat="1" applyFont="1" applyFill="1" applyBorder="1" applyAlignment="1">
      <alignment horizontal="right" vertical="center" wrapText="1"/>
    </xf>
    <xf numFmtId="3" fontId="107" fillId="21" borderId="4" xfId="0" applyNumberFormat="1" applyFont="1" applyFill="1" applyBorder="1" applyAlignment="1" applyProtection="1">
      <alignment vertical="center"/>
    </xf>
    <xf numFmtId="0" fontId="11" fillId="0" borderId="26" xfId="0" applyFont="1" applyFill="1" applyBorder="1" applyAlignment="1">
      <alignment horizontal="left" vertical="center" wrapText="1"/>
    </xf>
    <xf numFmtId="3" fontId="10" fillId="8" borderId="10" xfId="0" applyNumberFormat="1" applyFont="1" applyFill="1" applyBorder="1" applyAlignment="1">
      <alignment horizontal="center" vertical="center" wrapText="1"/>
    </xf>
    <xf numFmtId="3" fontId="10" fillId="8" borderId="2" xfId="0" applyNumberFormat="1" applyFont="1" applyFill="1" applyBorder="1" applyAlignment="1">
      <alignment horizontal="center" vertical="center" wrapText="1"/>
    </xf>
    <xf numFmtId="0" fontId="35" fillId="21" borderId="0" xfId="0" applyFont="1" applyFill="1" applyAlignment="1">
      <alignment vertical="center"/>
    </xf>
    <xf numFmtId="0" fontId="126" fillId="21" borderId="15" xfId="0" applyFont="1" applyFill="1" applyBorder="1" applyAlignment="1" applyProtection="1">
      <alignment horizontal="left" vertical="center"/>
      <protection locked="0"/>
    </xf>
    <xf numFmtId="175" fontId="126" fillId="21" borderId="0" xfId="0" applyNumberFormat="1" applyFont="1" applyFill="1" applyBorder="1" applyAlignment="1">
      <alignment horizontal="left" vertical="center"/>
    </xf>
    <xf numFmtId="0" fontId="126" fillId="21" borderId="0" xfId="0" applyFont="1" applyFill="1" applyAlignment="1" applyProtection="1">
      <alignment horizontal="left" vertical="center"/>
      <protection locked="0"/>
    </xf>
    <xf numFmtId="0" fontId="126" fillId="21" borderId="0" xfId="0" applyFont="1" applyFill="1" applyAlignment="1" applyProtection="1">
      <alignment horizontal="left" vertical="center" wrapText="1"/>
      <protection locked="0"/>
    </xf>
    <xf numFmtId="3" fontId="2" fillId="21" borderId="2" xfId="0" applyNumberFormat="1" applyFont="1" applyFill="1" applyBorder="1" applyAlignment="1" applyProtection="1">
      <alignment horizontal="center" vertical="center" wrapText="1"/>
    </xf>
    <xf numFmtId="3" fontId="10" fillId="13" borderId="2" xfId="0" applyNumberFormat="1" applyFont="1" applyFill="1" applyBorder="1" applyAlignment="1">
      <alignment horizontal="center" vertical="center" wrapText="1"/>
    </xf>
    <xf numFmtId="3" fontId="107" fillId="13" borderId="2" xfId="0" applyNumberFormat="1" applyFont="1" applyFill="1" applyBorder="1" applyAlignment="1" applyProtection="1">
      <alignment horizontal="center" vertical="center"/>
    </xf>
    <xf numFmtId="3" fontId="107" fillId="13" borderId="4" xfId="0" applyNumberFormat="1" applyFont="1" applyFill="1" applyBorder="1" applyAlignment="1" applyProtection="1">
      <alignment horizontal="center" vertical="center"/>
    </xf>
    <xf numFmtId="49" fontId="31" fillId="12" borderId="0" xfId="0" applyNumberFormat="1" applyFont="1" applyFill="1" applyAlignment="1">
      <alignment vertical="center" wrapText="1"/>
    </xf>
    <xf numFmtId="49" fontId="23" fillId="0" borderId="0" xfId="0" applyNumberFormat="1" applyFont="1" applyAlignment="1">
      <alignment vertical="center" wrapText="1"/>
    </xf>
    <xf numFmtId="49" fontId="31" fillId="0" borderId="0" xfId="0" applyNumberFormat="1" applyFont="1" applyAlignment="1">
      <alignment vertical="center" wrapText="1"/>
    </xf>
    <xf numFmtId="49" fontId="31" fillId="8" borderId="0" xfId="0" applyNumberFormat="1" applyFont="1" applyFill="1" applyAlignment="1">
      <alignment vertical="center" wrapText="1"/>
    </xf>
    <xf numFmtId="49" fontId="31" fillId="0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2" fontId="31" fillId="0" borderId="0" xfId="0" applyNumberFormat="1" applyFont="1" applyAlignment="1">
      <alignment wrapText="1"/>
    </xf>
    <xf numFmtId="0" fontId="31" fillId="0" borderId="0" xfId="0" applyFont="1" applyAlignment="1">
      <alignment horizontal="center" vertical="center" wrapText="1"/>
    </xf>
    <xf numFmtId="49" fontId="23" fillId="0" borderId="0" xfId="0" applyNumberFormat="1" applyFont="1" applyAlignment="1">
      <alignment wrapText="1"/>
    </xf>
    <xf numFmtId="49" fontId="31" fillId="0" borderId="0" xfId="0" applyNumberFormat="1" applyFont="1" applyAlignment="1">
      <alignment wrapText="1"/>
    </xf>
    <xf numFmtId="0" fontId="31" fillId="8" borderId="0" xfId="0" applyFont="1" applyFill="1" applyAlignment="1">
      <alignment horizontal="left" vertical="center" wrapText="1"/>
    </xf>
    <xf numFmtId="2" fontId="31" fillId="0" borderId="0" xfId="0" applyNumberFormat="1" applyFont="1" applyAlignment="1">
      <alignment vertical="center" wrapText="1"/>
    </xf>
    <xf numFmtId="49" fontId="31" fillId="3" borderId="0" xfId="0" applyNumberFormat="1" applyFont="1" applyFill="1" applyAlignment="1">
      <alignment vertical="center" wrapText="1"/>
    </xf>
    <xf numFmtId="0" fontId="3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31" fillId="5" borderId="0" xfId="0" applyFont="1" applyFill="1" applyAlignment="1">
      <alignment horizontal="left" vertical="center" wrapText="1"/>
    </xf>
    <xf numFmtId="0" fontId="0" fillId="5" borderId="0" xfId="0" applyFont="1" applyFill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31" fillId="0" borderId="0" xfId="0" applyFont="1" applyAlignment="1">
      <alignment vertical="center" wrapText="1"/>
    </xf>
    <xf numFmtId="1" fontId="31" fillId="0" borderId="0" xfId="0" applyNumberFormat="1" applyFont="1" applyAlignment="1">
      <alignment wrapText="1"/>
    </xf>
    <xf numFmtId="49" fontId="23" fillId="0" borderId="0" xfId="0" applyNumberFormat="1" applyFont="1" applyFill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0" fillId="0" borderId="1" xfId="0" applyBorder="1" applyAlignment="1"/>
    <xf numFmtId="0" fontId="8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8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/>
    <xf numFmtId="0" fontId="0" fillId="0" borderId="0" xfId="0" applyFont="1" applyFill="1" applyAlignment="1" applyProtection="1"/>
    <xf numFmtId="0" fontId="24" fillId="0" borderId="0" xfId="0" applyFont="1" applyAlignment="1">
      <alignment horizont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3" fontId="25" fillId="3" borderId="4" xfId="0" applyNumberFormat="1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25" fillId="3" borderId="0" xfId="0" applyFont="1" applyFill="1" applyAlignment="1">
      <alignment horizontal="center" wrapText="1"/>
    </xf>
    <xf numFmtId="0" fontId="8" fillId="3" borderId="0" xfId="0" applyFont="1" applyFill="1" applyAlignment="1" applyProtection="1">
      <alignment horizontal="center" wrapText="1"/>
      <protection locked="0"/>
    </xf>
    <xf numFmtId="0" fontId="9" fillId="3" borderId="0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3" fontId="11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8" fillId="0" borderId="0" xfId="0" applyFont="1" applyAlignment="1" applyProtection="1">
      <alignment horizontal="center" wrapText="1"/>
      <protection locked="0"/>
    </xf>
    <xf numFmtId="0" fontId="9" fillId="0" borderId="0" xfId="0" applyFont="1" applyBorder="1" applyAlignment="1">
      <alignment horizontal="center" vertical="top"/>
    </xf>
    <xf numFmtId="0" fontId="2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  <protection locked="0"/>
    </xf>
    <xf numFmtId="0" fontId="9" fillId="0" borderId="10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3" fillId="0" borderId="0" xfId="0" applyFont="1" applyFill="1" applyBorder="1" applyAlignment="1" applyProtection="1">
      <alignment horizontal="right" vertical="top" wrapText="1"/>
      <protection locked="0"/>
    </xf>
    <xf numFmtId="0" fontId="0" fillId="0" borderId="0" xfId="0" applyFill="1" applyAlignment="1">
      <alignment horizontal="right" wrapText="1"/>
    </xf>
    <xf numFmtId="0" fontId="16" fillId="0" borderId="0" xfId="0" applyFont="1" applyAlignment="1">
      <alignment wrapText="1"/>
    </xf>
    <xf numFmtId="0" fontId="107" fillId="0" borderId="0" xfId="0" applyFont="1" applyFill="1" applyAlignment="1">
      <alignment horizontal="center" wrapText="1"/>
    </xf>
    <xf numFmtId="0" fontId="0" fillId="0" borderId="0" xfId="0" applyFont="1" applyAlignment="1"/>
    <xf numFmtId="0" fontId="103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wrapText="1"/>
    </xf>
    <xf numFmtId="0" fontId="119" fillId="0" borderId="0" xfId="0" applyFont="1" applyFill="1" applyBorder="1" applyAlignment="1" applyProtection="1">
      <alignment horizontal="left" vertical="top"/>
      <protection locked="0"/>
    </xf>
    <xf numFmtId="0" fontId="0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" xfId="0" applyBorder="1" applyAlignment="1">
      <alignment vertical="center"/>
    </xf>
    <xf numFmtId="0" fontId="103" fillId="0" borderId="2" xfId="0" applyFont="1" applyFill="1" applyBorder="1" applyAlignment="1">
      <alignment horizontal="center" vertical="center" wrapText="1"/>
    </xf>
    <xf numFmtId="0" fontId="103" fillId="0" borderId="2" xfId="0" applyFont="1" applyFill="1" applyBorder="1" applyAlignment="1"/>
    <xf numFmtId="0" fontId="103" fillId="0" borderId="2" xfId="0" applyFont="1" applyFill="1" applyBorder="1" applyAlignment="1">
      <alignment wrapText="1"/>
    </xf>
    <xf numFmtId="0" fontId="105" fillId="0" borderId="10" xfId="0" applyFont="1" applyFill="1" applyBorder="1" applyAlignment="1">
      <alignment horizontal="center" vertical="center" textRotation="90" wrapText="1"/>
    </xf>
    <xf numFmtId="0" fontId="105" fillId="0" borderId="15" xfId="0" applyFont="1" applyFill="1" applyBorder="1" applyAlignment="1">
      <alignment horizontal="center" vertical="center" textRotation="90" wrapText="1"/>
    </xf>
    <xf numFmtId="0" fontId="105" fillId="0" borderId="1" xfId="0" applyFont="1" applyFill="1" applyBorder="1" applyAlignment="1">
      <alignment horizontal="center" vertical="center" textRotation="90" wrapText="1"/>
    </xf>
    <xf numFmtId="0" fontId="103" fillId="0" borderId="4" xfId="0" applyFont="1" applyFill="1" applyBorder="1" applyAlignment="1">
      <alignment horizontal="center" vertical="center" wrapText="1"/>
    </xf>
    <xf numFmtId="0" fontId="103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9" fillId="0" borderId="27" xfId="0" applyFont="1" applyFill="1" applyBorder="1" applyAlignment="1">
      <alignment horizontal="center" vertical="center" wrapText="1"/>
    </xf>
    <xf numFmtId="0" fontId="0" fillId="0" borderId="8" xfId="0" applyFill="1" applyBorder="1" applyAlignment="1"/>
    <xf numFmtId="0" fontId="0" fillId="0" borderId="27" xfId="0" applyFill="1" applyBorder="1" applyAlignment="1"/>
    <xf numFmtId="0" fontId="0" fillId="0" borderId="7" xfId="0" applyFill="1" applyBorder="1" applyAlignment="1"/>
    <xf numFmtId="0" fontId="0" fillId="0" borderId="3" xfId="0" applyFill="1" applyBorder="1" applyAlignment="1"/>
    <xf numFmtId="0" fontId="103" fillId="0" borderId="26" xfId="0" applyFont="1" applyFill="1" applyBorder="1" applyAlignment="1">
      <alignment horizontal="center" vertical="center" wrapText="1"/>
    </xf>
    <xf numFmtId="0" fontId="103" fillId="0" borderId="13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03" fillId="0" borderId="27" xfId="0" applyFont="1" applyFill="1" applyBorder="1" applyAlignment="1">
      <alignment horizontal="center" vertical="center" wrapText="1"/>
    </xf>
    <xf numFmtId="0" fontId="103" fillId="0" borderId="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16" fillId="5" borderId="2" xfId="0" applyFont="1" applyFill="1" applyBorder="1" applyAlignment="1">
      <alignment horizontal="center" vertical="center" wrapText="1"/>
    </xf>
    <xf numFmtId="0" fontId="83" fillId="5" borderId="2" xfId="0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horizontal="center" vertical="center" wrapText="1"/>
    </xf>
    <xf numFmtId="0" fontId="103" fillId="16" borderId="2" xfId="0" applyFont="1" applyFill="1" applyBorder="1" applyAlignment="1">
      <alignment horizontal="center" vertical="center" wrapText="1"/>
    </xf>
    <xf numFmtId="0" fontId="0" fillId="16" borderId="2" xfId="0" applyFont="1" applyFill="1" applyBorder="1" applyAlignment="1">
      <alignment horizontal="center" vertical="center" wrapText="1"/>
    </xf>
    <xf numFmtId="0" fontId="120" fillId="8" borderId="4" xfId="0" applyFont="1" applyFill="1" applyBorder="1" applyAlignment="1">
      <alignment horizontal="center" vertical="center" wrapText="1"/>
    </xf>
    <xf numFmtId="0" fontId="129" fillId="8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03" fillId="14" borderId="2" xfId="0" applyFont="1" applyFill="1" applyBorder="1" applyAlignment="1">
      <alignment horizontal="center" vertical="center" wrapText="1"/>
    </xf>
    <xf numFmtId="0" fontId="0" fillId="14" borderId="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7" fillId="0" borderId="4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103" fillId="8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2" fillId="13" borderId="2" xfId="0" applyFont="1" applyFill="1" applyBorder="1" applyAlignment="1">
      <alignment horizontal="center" vertical="center" wrapText="1"/>
    </xf>
    <xf numFmtId="0" fontId="103" fillId="13" borderId="2" xfId="0" applyFont="1" applyFill="1" applyBorder="1" applyAlignment="1">
      <alignment horizontal="center" vertical="center" wrapText="1"/>
    </xf>
    <xf numFmtId="0" fontId="0" fillId="13" borderId="2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 wrapText="1"/>
    </xf>
    <xf numFmtId="0" fontId="118" fillId="3" borderId="0" xfId="0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0" fontId="130" fillId="3" borderId="0" xfId="0" applyFont="1" applyFill="1" applyBorder="1" applyAlignment="1" applyProtection="1">
      <alignment horizontal="right" vertical="center"/>
      <protection locked="0"/>
    </xf>
    <xf numFmtId="0" fontId="0" fillId="0" borderId="0" xfId="0" applyFont="1" applyAlignment="1">
      <alignment horizontal="right" vertical="center"/>
    </xf>
    <xf numFmtId="3" fontId="108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14" fillId="0" borderId="0" xfId="0" applyFont="1" applyAlignment="1"/>
    <xf numFmtId="3" fontId="108" fillId="13" borderId="0" xfId="0" applyNumberFormat="1" applyFont="1" applyFill="1" applyAlignment="1">
      <alignment horizontal="center" vertical="center" wrapText="1"/>
    </xf>
    <xf numFmtId="0" fontId="118" fillId="3" borderId="0" xfId="0" applyFont="1" applyFill="1" applyBorder="1" applyAlignment="1" applyProtection="1">
      <alignment horizontal="left" vertical="center" wrapText="1"/>
      <protection locked="0"/>
    </xf>
    <xf numFmtId="0" fontId="114" fillId="3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3" fontId="131" fillId="0" borderId="0" xfId="0" applyNumberFormat="1" applyFont="1" applyAlignment="1">
      <alignment horizontal="center" vertical="center" wrapText="1"/>
    </xf>
    <xf numFmtId="0" fontId="11" fillId="0" borderId="0" xfId="0" applyFont="1" applyAlignment="1" applyProtection="1">
      <alignment horizontal="center" wrapText="1"/>
      <protection locked="0"/>
    </xf>
    <xf numFmtId="0" fontId="10" fillId="0" borderId="0" xfId="0" applyFont="1" applyBorder="1" applyAlignment="1">
      <alignment horizontal="center" vertical="top"/>
    </xf>
    <xf numFmtId="0" fontId="4" fillId="0" borderId="9" xfId="0" applyFont="1" applyBorder="1" applyAlignment="1">
      <alignment horizontal="right" wrapText="1"/>
    </xf>
    <xf numFmtId="0" fontId="5" fillId="0" borderId="9" xfId="0" applyFont="1" applyBorder="1" applyAlignment="1">
      <alignment horizontal="right" wrapText="1"/>
    </xf>
    <xf numFmtId="0" fontId="5" fillId="0" borderId="10" xfId="0" applyFont="1" applyFill="1" applyBorder="1" applyAlignment="1">
      <alignment horizontal="center" vertical="center" wrapText="1"/>
    </xf>
    <xf numFmtId="0" fontId="132" fillId="5" borderId="0" xfId="0" applyFont="1" applyFill="1" applyBorder="1" applyAlignment="1">
      <alignment vertical="center" wrapText="1"/>
    </xf>
    <xf numFmtId="0" fontId="133" fillId="5" borderId="0" xfId="0" applyFont="1" applyFill="1" applyAlignment="1">
      <alignment vertical="center" wrapText="1"/>
    </xf>
    <xf numFmtId="0" fontId="133" fillId="5" borderId="0" xfId="0" applyFont="1" applyFill="1" applyAlignment="1">
      <alignment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vertical="center" wrapText="1"/>
    </xf>
    <xf numFmtId="0" fontId="16" fillId="3" borderId="7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16" fillId="3" borderId="0" xfId="0" applyFont="1" applyFill="1" applyAlignment="1">
      <alignment wrapText="1"/>
    </xf>
    <xf numFmtId="0" fontId="16" fillId="3" borderId="0" xfId="0" applyFont="1" applyFill="1" applyAlignment="1"/>
    <xf numFmtId="0" fontId="11" fillId="3" borderId="0" xfId="0" applyFont="1" applyFill="1" applyAlignment="1" applyProtection="1">
      <alignment horizontal="center" wrapText="1"/>
      <protection locked="0"/>
    </xf>
    <xf numFmtId="0" fontId="10" fillId="3" borderId="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vertical="center"/>
    </xf>
    <xf numFmtId="0" fontId="4" fillId="3" borderId="0" xfId="0" applyFont="1" applyFill="1" applyAlignment="1" applyProtection="1">
      <alignment horizontal="left" vertical="center" wrapText="1"/>
      <protection locked="0"/>
    </xf>
    <xf numFmtId="0" fontId="16" fillId="3" borderId="0" xfId="0" applyFont="1" applyFill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vertical="center" wrapText="1"/>
    </xf>
    <xf numFmtId="0" fontId="7" fillId="3" borderId="0" xfId="0" applyFont="1" applyFill="1" applyAlignment="1" applyProtection="1">
      <alignment horizontal="right" wrapText="1"/>
      <protection locked="0"/>
    </xf>
    <xf numFmtId="0" fontId="5" fillId="3" borderId="0" xfId="0" applyFont="1" applyFill="1" applyBorder="1" applyAlignment="1">
      <alignment wrapText="1"/>
    </xf>
    <xf numFmtId="0" fontId="16" fillId="3" borderId="9" xfId="0" applyFont="1" applyFill="1" applyBorder="1" applyAlignment="1"/>
    <xf numFmtId="0" fontId="134" fillId="5" borderId="0" xfId="0" applyFont="1" applyFill="1" applyBorder="1" applyAlignment="1">
      <alignment wrapText="1"/>
    </xf>
    <xf numFmtId="0" fontId="135" fillId="5" borderId="0" xfId="0" applyFont="1" applyFill="1" applyAlignment="1">
      <alignment wrapText="1"/>
    </xf>
    <xf numFmtId="0" fontId="135" fillId="5" borderId="0" xfId="0" applyFont="1" applyFill="1" applyAlignment="1"/>
    <xf numFmtId="0" fontId="129" fillId="5" borderId="0" xfId="0" applyFont="1" applyFill="1" applyAlignment="1"/>
    <xf numFmtId="0" fontId="9" fillId="0" borderId="13" xfId="0" applyFont="1" applyFill="1" applyBorder="1" applyAlignment="1">
      <alignment horizontal="center" vertical="center" wrapText="1"/>
    </xf>
    <xf numFmtId="3" fontId="108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9" fillId="0" borderId="26" xfId="0" applyFont="1" applyBorder="1" applyAlignment="1">
      <alignment horizontal="center" vertical="center" wrapText="1"/>
    </xf>
    <xf numFmtId="3" fontId="108" fillId="0" borderId="0" xfId="0" applyNumberFormat="1" applyFont="1" applyAlignment="1">
      <alignment horizontal="center" vertical="center"/>
    </xf>
    <xf numFmtId="3" fontId="108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0" fontId="120" fillId="11" borderId="0" xfId="0" applyFont="1" applyFill="1" applyBorder="1" applyAlignment="1">
      <alignment horizontal="center" vertical="center" wrapText="1"/>
    </xf>
    <xf numFmtId="0" fontId="120" fillId="11" borderId="0" xfId="0" applyFont="1" applyFill="1" applyAlignment="1"/>
    <xf numFmtId="0" fontId="2" fillId="0" borderId="0" xfId="0" applyFont="1" applyAlignment="1" applyProtection="1">
      <alignment horizontal="center" vertical="center" wrapText="1"/>
      <protection locked="0"/>
    </xf>
    <xf numFmtId="0" fontId="9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107" fillId="11" borderId="10" xfId="0" applyNumberFormat="1" applyFont="1" applyFill="1" applyBorder="1" applyAlignment="1">
      <alignment horizontal="center" vertical="center" wrapText="1"/>
    </xf>
    <xf numFmtId="0" fontId="14" fillId="11" borderId="15" xfId="0" applyFont="1" applyFill="1" applyBorder="1" applyAlignment="1">
      <alignment wrapText="1"/>
    </xf>
    <xf numFmtId="0" fontId="14" fillId="11" borderId="1" xfId="0" applyFont="1" applyFill="1" applyBorder="1" applyAlignment="1">
      <alignment wrapText="1"/>
    </xf>
    <xf numFmtId="0" fontId="103" fillId="5" borderId="10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103" fillId="16" borderId="10" xfId="0" applyFont="1" applyFill="1" applyBorder="1" applyAlignment="1">
      <alignment horizontal="center" vertical="center" wrapText="1"/>
    </xf>
    <xf numFmtId="0" fontId="0" fillId="16" borderId="15" xfId="0" applyFill="1" applyBorder="1" applyAlignment="1">
      <alignment wrapText="1"/>
    </xf>
    <xf numFmtId="0" fontId="0" fillId="16" borderId="1" xfId="0" applyFill="1" applyBorder="1" applyAlignment="1">
      <alignment wrapText="1"/>
    </xf>
    <xf numFmtId="0" fontId="103" fillId="3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" xfId="0" applyBorder="1" applyAlignment="1">
      <alignment wrapText="1"/>
    </xf>
    <xf numFmtId="0" fontId="9" fillId="3" borderId="4" xfId="0" applyFont="1" applyFill="1" applyBorder="1" applyAlignment="1">
      <alignment horizontal="center" vertical="center" wrapText="1"/>
    </xf>
    <xf numFmtId="3" fontId="107" fillId="3" borderId="10" xfId="0" applyNumberFormat="1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3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103" fillId="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7" xfId="0" applyBorder="1" applyAlignment="1">
      <alignment wrapText="1"/>
    </xf>
    <xf numFmtId="0" fontId="103" fillId="3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3" fillId="13" borderId="10" xfId="0" applyFont="1" applyFill="1" applyBorder="1" applyAlignment="1">
      <alignment horizontal="center" vertical="center" wrapText="1"/>
    </xf>
    <xf numFmtId="0" fontId="0" fillId="13" borderId="15" xfId="0" applyFill="1" applyBorder="1" applyAlignment="1">
      <alignment wrapText="1"/>
    </xf>
    <xf numFmtId="0" fontId="0" fillId="13" borderId="1" xfId="0" applyFill="1" applyBorder="1" applyAlignment="1">
      <alignment wrapText="1"/>
    </xf>
    <xf numFmtId="0" fontId="107" fillId="3" borderId="4" xfId="0" applyFont="1" applyFill="1" applyBorder="1" applyAlignment="1">
      <alignment horizontal="center" vertical="center" wrapText="1"/>
    </xf>
    <xf numFmtId="0" fontId="107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0" fontId="2" fillId="3" borderId="0" xfId="0" applyFont="1" applyFill="1" applyAlignment="1" applyProtection="1">
      <alignment horizontal="center" wrapText="1"/>
      <protection locked="0"/>
    </xf>
    <xf numFmtId="0" fontId="103" fillId="3" borderId="0" xfId="0" applyFont="1" applyFill="1" applyAlignment="1">
      <alignment horizontal="center" vertical="center"/>
    </xf>
    <xf numFmtId="0" fontId="103" fillId="3" borderId="15" xfId="0" applyFont="1" applyFill="1" applyBorder="1" applyAlignment="1">
      <alignment horizontal="center" vertical="center" wrapText="1"/>
    </xf>
    <xf numFmtId="0" fontId="103" fillId="3" borderId="15" xfId="0" applyFont="1" applyFill="1" applyBorder="1" applyAlignment="1"/>
    <xf numFmtId="0" fontId="106" fillId="3" borderId="15" xfId="0" applyFont="1" applyFill="1" applyBorder="1" applyAlignment="1">
      <alignment wrapText="1"/>
    </xf>
    <xf numFmtId="0" fontId="103" fillId="3" borderId="0" xfId="0" applyFont="1" applyFill="1" applyAlignment="1" applyProtection="1">
      <alignment horizontal="right" wrapText="1"/>
      <protection locked="0"/>
    </xf>
    <xf numFmtId="0" fontId="107" fillId="14" borderId="4" xfId="0" applyFont="1" applyFill="1" applyBorder="1" applyAlignment="1">
      <alignment horizontal="center" vertical="center" wrapText="1"/>
    </xf>
    <xf numFmtId="0" fontId="107" fillId="14" borderId="5" xfId="0" applyFont="1" applyFill="1" applyBorder="1" applyAlignment="1">
      <alignment horizontal="center" vertical="center" wrapText="1"/>
    </xf>
    <xf numFmtId="0" fontId="14" fillId="14" borderId="5" xfId="0" applyFont="1" applyFill="1" applyBorder="1" applyAlignment="1">
      <alignment wrapText="1"/>
    </xf>
    <xf numFmtId="0" fontId="14" fillId="14" borderId="6" xfId="0" applyFont="1" applyFill="1" applyBorder="1" applyAlignment="1">
      <alignment wrapText="1"/>
    </xf>
    <xf numFmtId="0" fontId="11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07" fillId="3" borderId="0" xfId="0" applyFont="1" applyFill="1" applyAlignment="1">
      <alignment horizontal="center" wrapText="1"/>
    </xf>
    <xf numFmtId="0" fontId="103" fillId="3" borderId="0" xfId="0" applyFont="1" applyFill="1" applyBorder="1" applyAlignment="1">
      <alignment horizontal="center" vertical="top" wrapText="1"/>
    </xf>
    <xf numFmtId="3" fontId="107" fillId="3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03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3" borderId="15" xfId="0" applyFont="1" applyFill="1" applyBorder="1" applyAlignment="1"/>
    <xf numFmtId="0" fontId="0" fillId="3" borderId="1" xfId="0" applyFont="1" applyFill="1" applyBorder="1" applyAlignment="1"/>
    <xf numFmtId="0" fontId="107" fillId="3" borderId="4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5" xfId="0" applyBorder="1" applyAlignment="1">
      <alignment wrapText="1"/>
    </xf>
    <xf numFmtId="0" fontId="103" fillId="14" borderId="10" xfId="0" applyFont="1" applyFill="1" applyBorder="1" applyAlignment="1">
      <alignment horizontal="center" vertical="center" wrapText="1"/>
    </xf>
    <xf numFmtId="0" fontId="0" fillId="14" borderId="15" xfId="0" applyFill="1" applyBorder="1" applyAlignment="1">
      <alignment wrapText="1"/>
    </xf>
    <xf numFmtId="0" fontId="0" fillId="14" borderId="1" xfId="0" applyFill="1" applyBorder="1" applyAlignment="1">
      <alignment wrapText="1"/>
    </xf>
    <xf numFmtId="0" fontId="107" fillId="3" borderId="2" xfId="0" applyFont="1" applyFill="1" applyBorder="1" applyAlignment="1">
      <alignment horizontal="center" vertical="center" wrapText="1"/>
    </xf>
    <xf numFmtId="3" fontId="107" fillId="3" borderId="26" xfId="0" applyNumberFormat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03" fillId="0" borderId="4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08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03" fillId="0" borderId="2" xfId="0" applyFont="1" applyBorder="1" applyAlignment="1" applyProtection="1">
      <alignment horizontal="center" vertical="center" wrapText="1"/>
      <protection locked="0"/>
    </xf>
    <xf numFmtId="0" fontId="107" fillId="0" borderId="4" xfId="0" applyFont="1" applyBorder="1" applyAlignment="1" applyProtection="1">
      <alignment horizontal="center" vertical="center" wrapText="1"/>
      <protection locked="0"/>
    </xf>
    <xf numFmtId="0" fontId="107" fillId="0" borderId="5" xfId="0" applyFont="1" applyBorder="1" applyAlignment="1" applyProtection="1">
      <alignment horizontal="center" vertical="center" wrapText="1"/>
      <protection locked="0"/>
    </xf>
    <xf numFmtId="0" fontId="107" fillId="0" borderId="2" xfId="0" applyFont="1" applyBorder="1" applyAlignment="1" applyProtection="1">
      <alignment horizontal="center" vertical="center" wrapText="1"/>
      <protection locked="0"/>
    </xf>
    <xf numFmtId="0" fontId="8" fillId="3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49" fontId="22" fillId="5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/>
    <xf numFmtId="0" fontId="103" fillId="3" borderId="1" xfId="0" applyFont="1" applyFill="1" applyBorder="1" applyAlignment="1">
      <alignment horizontal="center" vertical="center" wrapText="1"/>
    </xf>
    <xf numFmtId="3" fontId="107" fillId="3" borderId="15" xfId="0" applyNumberFormat="1" applyFont="1" applyFill="1" applyBorder="1" applyAlignment="1">
      <alignment horizontal="center" vertical="center" wrapText="1"/>
    </xf>
    <xf numFmtId="0" fontId="107" fillId="3" borderId="10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3" borderId="0" xfId="0" applyFont="1" applyFill="1" applyAlignment="1"/>
    <xf numFmtId="0" fontId="0" fillId="3" borderId="0" xfId="0" applyFont="1" applyFill="1" applyAlignment="1">
      <alignment wrapText="1"/>
    </xf>
    <xf numFmtId="0" fontId="136" fillId="3" borderId="0" xfId="0" applyFont="1" applyFill="1" applyAlignment="1">
      <alignment horizontal="center" vertical="center" wrapText="1"/>
    </xf>
    <xf numFmtId="0" fontId="137" fillId="0" borderId="0" xfId="0" applyFont="1" applyAlignment="1"/>
    <xf numFmtId="0" fontId="122" fillId="0" borderId="0" xfId="0" applyFont="1" applyBorder="1" applyAlignment="1">
      <alignment horizontal="center" wrapText="1"/>
    </xf>
  </cellXfs>
  <cellStyles count="3">
    <cellStyle name="Normal_Sheet1" xfId="1"/>
    <cellStyle name="Обычный" xfId="0" builtinId="0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7"/>
  <sheetViews>
    <sheetView topLeftCell="A94" workbookViewId="0">
      <selection activeCell="A117" sqref="A117:K117"/>
    </sheetView>
  </sheetViews>
  <sheetFormatPr defaultRowHeight="15.75"/>
  <cols>
    <col min="1" max="1" width="9.140625" style="277"/>
    <col min="2" max="10" width="8.28515625" style="277" customWidth="1"/>
    <col min="11" max="16384" width="9.140625" style="277"/>
  </cols>
  <sheetData>
    <row r="1" spans="1:11" ht="33" customHeight="1">
      <c r="A1" s="1205" t="s">
        <v>1143</v>
      </c>
      <c r="B1" s="1205"/>
      <c r="C1" s="1205"/>
      <c r="D1" s="1205"/>
      <c r="E1" s="1205"/>
      <c r="F1" s="1205"/>
      <c r="G1" s="1205"/>
      <c r="H1" s="1205"/>
      <c r="I1" s="1205"/>
      <c r="J1" s="1205"/>
      <c r="K1" s="1205"/>
    </row>
    <row r="2" spans="1:11" ht="9.75" customHeight="1">
      <c r="A2" s="1205"/>
      <c r="B2" s="1205"/>
      <c r="C2" s="1205"/>
      <c r="D2" s="1205"/>
      <c r="E2" s="1205"/>
      <c r="F2" s="1205"/>
      <c r="G2" s="1205"/>
      <c r="H2" s="1205"/>
      <c r="I2" s="1205"/>
      <c r="J2" s="1205"/>
      <c r="K2" s="1205"/>
    </row>
    <row r="3" spans="1:11" ht="37.5" customHeight="1">
      <c r="A3" s="1213" t="s">
        <v>1142</v>
      </c>
      <c r="B3" s="1213"/>
      <c r="C3" s="1213"/>
      <c r="D3" s="1213"/>
      <c r="E3" s="1213"/>
      <c r="F3" s="1213"/>
      <c r="G3" s="1213"/>
      <c r="H3" s="1213"/>
      <c r="I3" s="1213"/>
      <c r="J3" s="1213"/>
      <c r="K3" s="1213"/>
    </row>
    <row r="4" spans="1:11" ht="40.5" customHeight="1">
      <c r="A4" s="1214"/>
      <c r="B4" s="1214"/>
      <c r="C4" s="1214"/>
      <c r="D4" s="1214"/>
      <c r="E4" s="1214"/>
      <c r="F4" s="1214"/>
      <c r="G4" s="1214"/>
      <c r="H4" s="1214"/>
      <c r="I4" s="1214"/>
      <c r="J4" s="1214"/>
      <c r="K4" s="1214"/>
    </row>
    <row r="5" spans="1:11" ht="9.75" customHeight="1">
      <c r="A5" s="1205"/>
      <c r="B5" s="1205"/>
      <c r="C5" s="1205"/>
      <c r="D5" s="1205"/>
      <c r="E5" s="1205"/>
      <c r="F5" s="1205"/>
      <c r="G5" s="1205"/>
      <c r="H5" s="1205"/>
      <c r="I5" s="1205"/>
      <c r="J5" s="1205"/>
      <c r="K5" s="1205"/>
    </row>
    <row r="6" spans="1:11" ht="23.25" customHeight="1">
      <c r="A6" s="1211" t="s">
        <v>736</v>
      </c>
      <c r="B6" s="1211"/>
      <c r="C6" s="1211"/>
      <c r="D6" s="1211"/>
      <c r="E6" s="1211"/>
      <c r="F6" s="1211"/>
      <c r="G6" s="1211"/>
      <c r="H6" s="1211"/>
      <c r="I6" s="1211"/>
      <c r="J6" s="1211"/>
      <c r="K6" s="1211"/>
    </row>
    <row r="7" spans="1:11" ht="12.75" customHeight="1">
      <c r="A7" s="1212"/>
      <c r="B7" s="1212"/>
      <c r="C7" s="1212"/>
      <c r="D7" s="1212"/>
      <c r="E7" s="1212"/>
      <c r="F7" s="1212"/>
      <c r="G7" s="1212"/>
      <c r="H7" s="1212"/>
      <c r="I7" s="1212"/>
      <c r="J7" s="1212"/>
      <c r="K7" s="1212"/>
    </row>
    <row r="8" spans="1:11" ht="11.25" customHeight="1">
      <c r="A8" s="1205"/>
      <c r="B8" s="1205"/>
      <c r="C8" s="1205"/>
      <c r="D8" s="1205"/>
      <c r="E8" s="1205"/>
      <c r="F8" s="1205"/>
      <c r="G8" s="1205"/>
      <c r="H8" s="1205"/>
      <c r="I8" s="1205"/>
      <c r="J8" s="1205"/>
      <c r="K8" s="1205"/>
    </row>
    <row r="9" spans="1:11" ht="49.5" customHeight="1">
      <c r="A9" s="1211" t="s">
        <v>1144</v>
      </c>
      <c r="B9" s="1211"/>
      <c r="C9" s="1211"/>
      <c r="D9" s="1211"/>
      <c r="E9" s="1211"/>
      <c r="F9" s="1211"/>
      <c r="G9" s="1211"/>
      <c r="H9" s="1211"/>
      <c r="I9" s="1211"/>
      <c r="J9" s="1211"/>
      <c r="K9" s="1211"/>
    </row>
    <row r="10" spans="1:11" ht="16.5" customHeight="1">
      <c r="A10" s="1212"/>
      <c r="B10" s="1212"/>
      <c r="C10" s="1212"/>
      <c r="D10" s="1212"/>
      <c r="E10" s="1212"/>
      <c r="F10" s="1212"/>
      <c r="G10" s="1212"/>
      <c r="H10" s="1212"/>
      <c r="I10" s="1212"/>
      <c r="J10" s="1212"/>
      <c r="K10" s="1212"/>
    </row>
    <row r="11" spans="1:11" ht="11.25" customHeight="1">
      <c r="A11" s="713"/>
      <c r="B11" s="713"/>
      <c r="C11" s="713"/>
      <c r="D11" s="713"/>
      <c r="E11" s="713"/>
      <c r="F11" s="713"/>
      <c r="G11" s="713"/>
      <c r="H11" s="713"/>
      <c r="I11" s="713"/>
      <c r="J11" s="713"/>
      <c r="K11" s="713"/>
    </row>
    <row r="12" spans="1:11" ht="35.25" customHeight="1">
      <c r="A12" s="1211" t="s">
        <v>1188</v>
      </c>
      <c r="B12" s="1211"/>
      <c r="C12" s="1211"/>
      <c r="D12" s="1211"/>
      <c r="E12" s="1211"/>
      <c r="F12" s="1211"/>
      <c r="G12" s="1211"/>
      <c r="H12" s="1211"/>
      <c r="I12" s="1211"/>
      <c r="J12" s="1211"/>
      <c r="K12" s="1211"/>
    </row>
    <row r="13" spans="1:11" ht="36" customHeight="1">
      <c r="A13" s="1212"/>
      <c r="B13" s="1212"/>
      <c r="C13" s="1212"/>
      <c r="D13" s="1212"/>
      <c r="E13" s="1212"/>
      <c r="F13" s="1212"/>
      <c r="G13" s="1212"/>
      <c r="H13" s="1212"/>
      <c r="I13" s="1212"/>
      <c r="J13" s="1212"/>
      <c r="K13" s="1212"/>
    </row>
    <row r="14" spans="1:11" ht="11.25" customHeight="1">
      <c r="A14" s="714"/>
      <c r="B14" s="714"/>
      <c r="C14" s="714"/>
      <c r="D14" s="714"/>
      <c r="E14" s="714"/>
      <c r="F14" s="714"/>
      <c r="G14" s="714"/>
      <c r="H14" s="714"/>
      <c r="I14" s="714"/>
      <c r="J14" s="714"/>
      <c r="K14" s="714"/>
    </row>
    <row r="15" spans="1:11" ht="23.25" customHeight="1">
      <c r="A15" s="1199" t="s">
        <v>1145</v>
      </c>
      <c r="B15" s="1199"/>
      <c r="C15" s="1199"/>
      <c r="D15" s="1199"/>
      <c r="E15" s="1199"/>
      <c r="F15" s="1199"/>
      <c r="G15" s="1199"/>
      <c r="H15" s="1199"/>
      <c r="I15" s="1199"/>
      <c r="J15" s="1199"/>
      <c r="K15" s="1199"/>
    </row>
    <row r="16" spans="1:11" ht="53.25" customHeight="1">
      <c r="A16" s="1219" t="s">
        <v>737</v>
      </c>
      <c r="B16" s="1220"/>
      <c r="C16" s="1220"/>
      <c r="D16" s="1220"/>
      <c r="E16" s="1220"/>
      <c r="F16" s="1220"/>
      <c r="G16" s="1220"/>
      <c r="H16" s="1220"/>
      <c r="I16" s="1220"/>
      <c r="J16" s="1220"/>
      <c r="K16" s="1220"/>
    </row>
    <row r="17" spans="1:21" ht="23.25" customHeight="1">
      <c r="A17" s="1200" t="s">
        <v>1238</v>
      </c>
      <c r="B17" s="1200"/>
      <c r="C17" s="1200"/>
      <c r="D17" s="1200"/>
      <c r="E17" s="1200"/>
      <c r="F17" s="1200"/>
      <c r="G17" s="1200"/>
      <c r="H17" s="1200"/>
      <c r="I17" s="1200"/>
      <c r="J17" s="1200"/>
      <c r="K17" s="1200"/>
    </row>
    <row r="18" spans="1:21" ht="23.25" customHeight="1">
      <c r="A18" s="1215"/>
      <c r="B18" s="1215"/>
      <c r="C18" s="1215"/>
      <c r="D18" s="1215"/>
      <c r="E18" s="1215"/>
      <c r="F18" s="1215"/>
      <c r="G18" s="1215"/>
      <c r="H18" s="1215"/>
      <c r="I18" s="1215"/>
      <c r="J18" s="1215"/>
      <c r="K18" s="1215"/>
    </row>
    <row r="19" spans="1:21" ht="12" customHeight="1">
      <c r="A19" s="1205"/>
      <c r="B19" s="1205"/>
      <c r="C19" s="1205"/>
      <c r="D19" s="1205"/>
      <c r="E19" s="1205"/>
      <c r="F19" s="1205"/>
      <c r="G19" s="1205"/>
      <c r="H19" s="1205"/>
      <c r="I19" s="1205"/>
      <c r="J19" s="1205"/>
      <c r="K19" s="1205"/>
    </row>
    <row r="20" spans="1:21" ht="19.5" customHeight="1">
      <c r="A20" s="1199" t="s">
        <v>1146</v>
      </c>
      <c r="B20" s="1199"/>
      <c r="C20" s="1199"/>
      <c r="D20" s="1199"/>
      <c r="E20" s="1199"/>
      <c r="F20" s="1199"/>
      <c r="G20" s="1199"/>
      <c r="H20" s="1199"/>
      <c r="I20" s="1199"/>
      <c r="J20" s="1199"/>
      <c r="K20" s="1199"/>
    </row>
    <row r="21" spans="1:21" ht="48" customHeight="1">
      <c r="A21" s="1200" t="s">
        <v>1168</v>
      </c>
      <c r="B21" s="1200"/>
      <c r="C21" s="1200"/>
      <c r="D21" s="1200"/>
      <c r="E21" s="1200"/>
      <c r="F21" s="1200"/>
      <c r="G21" s="1200"/>
      <c r="H21" s="1200"/>
      <c r="I21" s="1200"/>
      <c r="J21" s="1200"/>
      <c r="K21" s="1200"/>
      <c r="U21" s="277" t="s">
        <v>28</v>
      </c>
    </row>
    <row r="22" spans="1:21" ht="34.5" customHeight="1">
      <c r="A22" s="1200" t="s">
        <v>1239</v>
      </c>
      <c r="B22" s="1200"/>
      <c r="C22" s="1200"/>
      <c r="D22" s="1200"/>
      <c r="E22" s="1200"/>
      <c r="F22" s="1200"/>
      <c r="G22" s="1200"/>
      <c r="H22" s="1200"/>
      <c r="I22" s="1200"/>
      <c r="J22" s="1200"/>
      <c r="K22" s="1200"/>
    </row>
    <row r="23" spans="1:21" ht="48.75" customHeight="1">
      <c r="A23" s="1200" t="s">
        <v>558</v>
      </c>
      <c r="B23" s="1200"/>
      <c r="C23" s="1200"/>
      <c r="D23" s="1200"/>
      <c r="E23" s="1200"/>
      <c r="F23" s="1200"/>
      <c r="G23" s="1200"/>
      <c r="H23" s="1200"/>
      <c r="I23" s="1200"/>
      <c r="J23" s="1200"/>
      <c r="K23" s="1200"/>
    </row>
    <row r="24" spans="1:21" s="600" customFormat="1" ht="47.25" customHeight="1">
      <c r="A24" s="1210" t="s">
        <v>1240</v>
      </c>
      <c r="B24" s="1210"/>
      <c r="C24" s="1210"/>
      <c r="D24" s="1210"/>
      <c r="E24" s="1210"/>
      <c r="F24" s="1210"/>
      <c r="G24" s="1210"/>
      <c r="H24" s="1210"/>
      <c r="I24" s="1210"/>
      <c r="J24" s="1210"/>
      <c r="K24" s="1210"/>
    </row>
    <row r="25" spans="1:21" ht="33" customHeight="1">
      <c r="A25" s="1200" t="s">
        <v>164</v>
      </c>
      <c r="B25" s="1200"/>
      <c r="C25" s="1200"/>
      <c r="D25" s="1200"/>
      <c r="E25" s="1200"/>
      <c r="F25" s="1200"/>
      <c r="G25" s="1200"/>
      <c r="H25" s="1200"/>
      <c r="I25" s="1200"/>
      <c r="J25" s="1200"/>
      <c r="K25" s="1200"/>
    </row>
    <row r="26" spans="1:21" ht="11.25" customHeight="1">
      <c r="A26" s="1205"/>
      <c r="B26" s="1205"/>
      <c r="C26" s="1205"/>
      <c r="D26" s="1205"/>
      <c r="E26" s="1205"/>
      <c r="F26" s="1205"/>
      <c r="G26" s="1205"/>
      <c r="H26" s="1205"/>
      <c r="I26" s="1205"/>
      <c r="J26" s="1205"/>
      <c r="K26" s="1205"/>
    </row>
    <row r="27" spans="1:21" ht="16.5" customHeight="1">
      <c r="A27" s="1199" t="s">
        <v>1147</v>
      </c>
      <c r="B27" s="1199"/>
      <c r="C27" s="1199"/>
      <c r="D27" s="1199"/>
      <c r="E27" s="1199"/>
      <c r="F27" s="1199"/>
      <c r="G27" s="1199"/>
      <c r="H27" s="1199"/>
      <c r="I27" s="1199"/>
      <c r="J27" s="1199"/>
      <c r="K27" s="1199"/>
    </row>
    <row r="28" spans="1:21" ht="48" customHeight="1">
      <c r="A28" s="1200" t="s">
        <v>1168</v>
      </c>
      <c r="B28" s="1200"/>
      <c r="C28" s="1200"/>
      <c r="D28" s="1200"/>
      <c r="E28" s="1200"/>
      <c r="F28" s="1200"/>
      <c r="G28" s="1200"/>
      <c r="H28" s="1200"/>
      <c r="I28" s="1200"/>
      <c r="J28" s="1200"/>
      <c r="K28" s="1200"/>
    </row>
    <row r="29" spans="1:21" ht="32.25" customHeight="1">
      <c r="A29" s="1200" t="s">
        <v>1241</v>
      </c>
      <c r="B29" s="1200"/>
      <c r="C29" s="1200"/>
      <c r="D29" s="1200"/>
      <c r="E29" s="1200"/>
      <c r="F29" s="1200"/>
      <c r="G29" s="1200"/>
      <c r="H29" s="1200"/>
      <c r="I29" s="1200"/>
      <c r="J29" s="1200"/>
      <c r="K29" s="1200"/>
    </row>
    <row r="30" spans="1:21" ht="51.75" customHeight="1">
      <c r="A30" s="1202" t="s">
        <v>1242</v>
      </c>
      <c r="B30" s="1202"/>
      <c r="C30" s="1202"/>
      <c r="D30" s="1202"/>
      <c r="E30" s="1202"/>
      <c r="F30" s="1202"/>
      <c r="G30" s="1202"/>
      <c r="H30" s="1202"/>
      <c r="I30" s="1202"/>
      <c r="J30" s="1202"/>
      <c r="K30" s="1202"/>
    </row>
    <row r="31" spans="1:21" ht="29.25" customHeight="1">
      <c r="A31" s="1200" t="s">
        <v>165</v>
      </c>
      <c r="B31" s="1200"/>
      <c r="C31" s="1200"/>
      <c r="D31" s="1200"/>
      <c r="E31" s="1200"/>
      <c r="F31" s="1200"/>
      <c r="G31" s="1200"/>
      <c r="H31" s="1200"/>
      <c r="I31" s="1200"/>
      <c r="J31" s="1200"/>
      <c r="K31" s="1200"/>
    </row>
    <row r="32" spans="1:21" ht="12" customHeight="1">
      <c r="A32" s="1205"/>
      <c r="B32" s="1205"/>
      <c r="C32" s="1205"/>
      <c r="D32" s="1205"/>
      <c r="E32" s="1205"/>
      <c r="F32" s="1205"/>
      <c r="G32" s="1205"/>
      <c r="H32" s="1205"/>
      <c r="I32" s="1205"/>
      <c r="J32" s="1205"/>
      <c r="K32" s="1205"/>
    </row>
    <row r="33" spans="1:11" ht="17.25" customHeight="1">
      <c r="A33" s="1199" t="s">
        <v>1148</v>
      </c>
      <c r="B33" s="1199"/>
      <c r="C33" s="1199"/>
      <c r="D33" s="1199"/>
      <c r="E33" s="1199"/>
      <c r="F33" s="1199"/>
      <c r="G33" s="1199"/>
      <c r="H33" s="1199"/>
      <c r="I33" s="1199"/>
      <c r="J33" s="1199"/>
      <c r="K33" s="1199"/>
    </row>
    <row r="34" spans="1:11" ht="51" customHeight="1">
      <c r="A34" s="1200" t="s">
        <v>847</v>
      </c>
      <c r="B34" s="1200"/>
      <c r="C34" s="1200"/>
      <c r="D34" s="1200"/>
      <c r="E34" s="1200"/>
      <c r="F34" s="1200"/>
      <c r="G34" s="1200"/>
      <c r="H34" s="1200"/>
      <c r="I34" s="1200"/>
      <c r="J34" s="1200"/>
      <c r="K34" s="1200"/>
    </row>
    <row r="35" spans="1:11" ht="9.75" customHeight="1">
      <c r="A35" s="1205"/>
      <c r="B35" s="1205"/>
      <c r="C35" s="1205"/>
      <c r="D35" s="1205"/>
      <c r="E35" s="1205"/>
      <c r="F35" s="1205"/>
      <c r="G35" s="1205"/>
      <c r="H35" s="1205"/>
      <c r="I35" s="1205"/>
      <c r="J35" s="1205"/>
      <c r="K35" s="1205"/>
    </row>
    <row r="36" spans="1:11" ht="18.75" customHeight="1">
      <c r="A36" s="1199" t="s">
        <v>1149</v>
      </c>
      <c r="B36" s="1199"/>
      <c r="C36" s="1199"/>
      <c r="D36" s="1199"/>
      <c r="E36" s="1199"/>
      <c r="F36" s="1199"/>
      <c r="G36" s="1199"/>
      <c r="H36" s="1199"/>
      <c r="I36" s="1199"/>
      <c r="J36" s="1199"/>
      <c r="K36" s="1199"/>
    </row>
    <row r="37" spans="1:11" ht="28.5" customHeight="1">
      <c r="A37" s="1200" t="s">
        <v>1150</v>
      </c>
      <c r="B37" s="1200"/>
      <c r="C37" s="1200"/>
      <c r="D37" s="1200"/>
      <c r="E37" s="1200"/>
      <c r="F37" s="1200"/>
      <c r="G37" s="1200"/>
      <c r="H37" s="1200"/>
      <c r="I37" s="1200"/>
      <c r="J37" s="1200"/>
      <c r="K37" s="1200"/>
    </row>
    <row r="38" spans="1:11" ht="18" customHeight="1">
      <c r="A38" s="1203"/>
      <c r="B38" s="1203"/>
      <c r="C38" s="1203"/>
      <c r="D38" s="1203"/>
      <c r="E38" s="1203"/>
      <c r="F38" s="1203"/>
      <c r="G38" s="1203"/>
      <c r="H38" s="1203"/>
      <c r="I38" s="1203"/>
      <c r="J38" s="1203"/>
      <c r="K38" s="1203"/>
    </row>
    <row r="39" spans="1:11" ht="18" customHeight="1">
      <c r="A39" s="1216" t="s">
        <v>1151</v>
      </c>
      <c r="B39" s="1216"/>
      <c r="C39" s="1216"/>
      <c r="D39" s="1216"/>
      <c r="E39" s="1216"/>
      <c r="F39" s="1216"/>
      <c r="G39" s="1216"/>
      <c r="H39" s="1216"/>
      <c r="I39" s="1216"/>
      <c r="J39" s="1216"/>
      <c r="K39" s="1216"/>
    </row>
    <row r="40" spans="1:11" ht="18.75" customHeight="1">
      <c r="A40" s="1200" t="s">
        <v>1243</v>
      </c>
      <c r="B40" s="1200"/>
      <c r="C40" s="1200"/>
      <c r="D40" s="1200"/>
      <c r="E40" s="1200"/>
      <c r="F40" s="1200"/>
      <c r="G40" s="1200"/>
      <c r="H40" s="1200"/>
      <c r="I40" s="1200"/>
      <c r="J40" s="1200"/>
      <c r="K40" s="1200"/>
    </row>
    <row r="41" spans="1:11" ht="15" customHeight="1">
      <c r="A41" s="1203"/>
      <c r="B41" s="1203"/>
      <c r="C41" s="1203"/>
      <c r="D41" s="1203"/>
      <c r="E41" s="1203"/>
      <c r="F41" s="1203"/>
      <c r="G41" s="1203"/>
      <c r="H41" s="1203"/>
      <c r="I41" s="1203"/>
      <c r="J41" s="1203"/>
      <c r="K41" s="1203"/>
    </row>
    <row r="42" spans="1:11" ht="28.5" customHeight="1">
      <c r="A42" s="1200" t="s">
        <v>1152</v>
      </c>
      <c r="B42" s="1200"/>
      <c r="C42" s="1200"/>
      <c r="D42" s="1200"/>
      <c r="E42" s="1200"/>
      <c r="F42" s="1200"/>
      <c r="G42" s="1200"/>
      <c r="H42" s="1200"/>
      <c r="I42" s="1200"/>
      <c r="J42" s="1200"/>
      <c r="K42" s="1200"/>
    </row>
    <row r="43" spans="1:11" ht="19.5" customHeight="1">
      <c r="A43" s="1203"/>
      <c r="B43" s="1203"/>
      <c r="C43" s="1203"/>
      <c r="D43" s="1203"/>
      <c r="E43" s="1203"/>
      <c r="F43" s="1203"/>
      <c r="G43" s="1203"/>
      <c r="H43" s="1203"/>
      <c r="I43" s="1203"/>
      <c r="J43" s="1203"/>
      <c r="K43" s="1203"/>
    </row>
    <row r="44" spans="1:11" ht="34.5" customHeight="1">
      <c r="A44" s="1216" t="s">
        <v>1162</v>
      </c>
      <c r="B44" s="1216"/>
      <c r="C44" s="1216"/>
      <c r="D44" s="1216"/>
      <c r="E44" s="1216"/>
      <c r="F44" s="1216"/>
      <c r="G44" s="1216"/>
      <c r="H44" s="1216"/>
      <c r="I44" s="1216"/>
      <c r="J44" s="1216"/>
      <c r="K44" s="1216"/>
    </row>
    <row r="45" spans="1:11" ht="25.5" customHeight="1">
      <c r="A45" s="1200" t="s">
        <v>1189</v>
      </c>
      <c r="B45" s="1200"/>
      <c r="C45" s="1200"/>
      <c r="D45" s="1200"/>
      <c r="E45" s="1200"/>
      <c r="F45" s="1200"/>
      <c r="G45" s="1200"/>
      <c r="H45" s="1200"/>
      <c r="I45" s="1200"/>
      <c r="J45" s="1200"/>
      <c r="K45" s="1200"/>
    </row>
    <row r="46" spans="1:11" ht="27" customHeight="1">
      <c r="A46" s="1203"/>
      <c r="B46" s="1203"/>
      <c r="C46" s="1203"/>
      <c r="D46" s="1203"/>
      <c r="E46" s="1203"/>
      <c r="F46" s="1203"/>
      <c r="G46" s="1203"/>
      <c r="H46" s="1203"/>
      <c r="I46" s="1203"/>
      <c r="J46" s="1203"/>
      <c r="K46" s="1203"/>
    </row>
    <row r="47" spans="1:11" ht="26.25" customHeight="1">
      <c r="A47" s="1200" t="s">
        <v>1153</v>
      </c>
      <c r="B47" s="1200"/>
      <c r="C47" s="1200"/>
      <c r="D47" s="1200"/>
      <c r="E47" s="1200"/>
      <c r="F47" s="1200"/>
      <c r="G47" s="1200"/>
      <c r="H47" s="1200"/>
      <c r="I47" s="1200"/>
      <c r="J47" s="1200"/>
      <c r="K47" s="1200"/>
    </row>
    <row r="48" spans="1:11" ht="27.75" customHeight="1">
      <c r="A48" s="1203"/>
      <c r="B48" s="1203"/>
      <c r="C48" s="1203"/>
      <c r="D48" s="1203"/>
      <c r="E48" s="1203"/>
      <c r="F48" s="1203"/>
      <c r="G48" s="1203"/>
      <c r="H48" s="1203"/>
      <c r="I48" s="1203"/>
      <c r="J48" s="1203"/>
      <c r="K48" s="1203"/>
    </row>
    <row r="49" spans="1:16" ht="51.75" customHeight="1">
      <c r="A49" s="1200" t="s">
        <v>848</v>
      </c>
      <c r="B49" s="1200"/>
      <c r="C49" s="1200"/>
      <c r="D49" s="1200"/>
      <c r="E49" s="1200"/>
      <c r="F49" s="1200"/>
      <c r="G49" s="1200"/>
      <c r="H49" s="1200"/>
      <c r="I49" s="1200"/>
      <c r="J49" s="1200"/>
      <c r="K49" s="1200"/>
    </row>
    <row r="50" spans="1:16" ht="33" customHeight="1">
      <c r="A50" s="1200" t="s">
        <v>1244</v>
      </c>
      <c r="B50" s="1200"/>
      <c r="C50" s="1200"/>
      <c r="D50" s="1200"/>
      <c r="E50" s="1200"/>
      <c r="F50" s="1200"/>
      <c r="G50" s="1200"/>
      <c r="H50" s="1200"/>
      <c r="I50" s="1200"/>
      <c r="J50" s="1200"/>
      <c r="K50" s="1200"/>
    </row>
    <row r="51" spans="1:16" ht="11.25" customHeight="1">
      <c r="A51" s="1205"/>
      <c r="B51" s="1205"/>
      <c r="C51" s="1205"/>
      <c r="D51" s="1205"/>
      <c r="E51" s="1205"/>
      <c r="F51" s="1205"/>
      <c r="G51" s="1205"/>
      <c r="H51" s="1205"/>
      <c r="I51" s="1205"/>
      <c r="J51" s="1205"/>
      <c r="K51" s="1205"/>
    </row>
    <row r="52" spans="1:16" ht="19.5" customHeight="1">
      <c r="A52" s="1218" t="s">
        <v>1154</v>
      </c>
      <c r="B52" s="1218"/>
      <c r="C52" s="1218"/>
      <c r="D52" s="1218"/>
      <c r="E52" s="1218"/>
      <c r="F52" s="1218"/>
      <c r="G52" s="1218"/>
      <c r="H52" s="1218"/>
      <c r="I52" s="1218"/>
      <c r="J52" s="1218"/>
      <c r="K52" s="1218"/>
    </row>
    <row r="53" spans="1:16" ht="47.25" customHeight="1">
      <c r="A53" s="1202" t="s">
        <v>754</v>
      </c>
      <c r="B53" s="1202"/>
      <c r="C53" s="1202"/>
      <c r="D53" s="1202"/>
      <c r="E53" s="1202"/>
      <c r="F53" s="1202"/>
      <c r="G53" s="1202"/>
      <c r="H53" s="1202"/>
      <c r="I53" s="1202"/>
      <c r="J53" s="1202"/>
      <c r="K53" s="1202"/>
      <c r="P53" s="277" t="s">
        <v>28</v>
      </c>
    </row>
    <row r="54" spans="1:16" ht="36" customHeight="1">
      <c r="A54" s="1202" t="s">
        <v>753</v>
      </c>
      <c r="B54" s="1202"/>
      <c r="C54" s="1202"/>
      <c r="D54" s="1202"/>
      <c r="E54" s="1202"/>
      <c r="F54" s="1202"/>
      <c r="G54" s="1202"/>
      <c r="H54" s="1202"/>
      <c r="I54" s="1202"/>
      <c r="J54" s="1202"/>
      <c r="K54" s="1202"/>
    </row>
    <row r="55" spans="1:16" ht="51.75" customHeight="1">
      <c r="A55" s="1202" t="s">
        <v>1245</v>
      </c>
      <c r="B55" s="1202"/>
      <c r="C55" s="1202"/>
      <c r="D55" s="1202"/>
      <c r="E55" s="1202"/>
      <c r="F55" s="1202"/>
      <c r="G55" s="1202"/>
      <c r="H55" s="1202"/>
      <c r="I55" s="1202"/>
      <c r="J55" s="1202"/>
      <c r="K55" s="1202"/>
    </row>
    <row r="56" spans="1:16" ht="11.25" customHeight="1">
      <c r="A56" s="1205"/>
      <c r="B56" s="1205"/>
      <c r="C56" s="1205"/>
      <c r="D56" s="1205"/>
      <c r="E56" s="1205"/>
      <c r="F56" s="1205"/>
      <c r="G56" s="1205"/>
      <c r="H56" s="1205"/>
      <c r="I56" s="1205"/>
      <c r="J56" s="1205"/>
      <c r="K56" s="1205"/>
    </row>
    <row r="57" spans="1:16" ht="18.75" customHeight="1">
      <c r="A57" s="1218" t="s">
        <v>1155</v>
      </c>
      <c r="B57" s="1218"/>
      <c r="C57" s="1218"/>
      <c r="D57" s="1218"/>
      <c r="E57" s="1218"/>
      <c r="F57" s="1218"/>
      <c r="G57" s="1218"/>
      <c r="H57" s="1218"/>
      <c r="I57" s="1218"/>
      <c r="J57" s="1218"/>
      <c r="K57" s="1218"/>
    </row>
    <row r="58" spans="1:16" ht="48" customHeight="1">
      <c r="A58" s="1202" t="s">
        <v>849</v>
      </c>
      <c r="B58" s="1202"/>
      <c r="C58" s="1202"/>
      <c r="D58" s="1202"/>
      <c r="E58" s="1202"/>
      <c r="F58" s="1202"/>
      <c r="G58" s="1202"/>
      <c r="H58" s="1202"/>
      <c r="I58" s="1202"/>
      <c r="J58" s="1202"/>
      <c r="K58" s="1202"/>
    </row>
    <row r="59" spans="1:16" ht="47.25" customHeight="1">
      <c r="A59" s="1201" t="s">
        <v>1169</v>
      </c>
      <c r="B59" s="1201"/>
      <c r="C59" s="1201"/>
      <c r="D59" s="1201"/>
      <c r="E59" s="1201"/>
      <c r="F59" s="1201"/>
      <c r="G59" s="1201"/>
      <c r="H59" s="1201"/>
      <c r="I59" s="1201"/>
      <c r="J59" s="1201"/>
      <c r="K59" s="1201"/>
    </row>
    <row r="60" spans="1:16" ht="32.25" customHeight="1">
      <c r="A60" s="1208" t="s">
        <v>1156</v>
      </c>
      <c r="B60" s="1208"/>
      <c r="C60" s="1208"/>
      <c r="D60" s="1208"/>
      <c r="E60" s="1208"/>
      <c r="F60" s="1208"/>
      <c r="G60" s="1208"/>
      <c r="H60" s="1208"/>
      <c r="I60" s="1208"/>
      <c r="J60" s="1208"/>
      <c r="K60" s="1208"/>
    </row>
    <row r="61" spans="1:16" ht="13.5" customHeight="1">
      <c r="A61" s="1205"/>
      <c r="B61" s="1205"/>
      <c r="C61" s="1205"/>
      <c r="D61" s="1205"/>
      <c r="E61" s="1205"/>
      <c r="F61" s="1205"/>
      <c r="G61" s="1205"/>
      <c r="H61" s="1205"/>
      <c r="I61" s="1205"/>
      <c r="J61" s="1205"/>
      <c r="K61" s="1205"/>
    </row>
    <row r="62" spans="1:16" ht="19.5" customHeight="1">
      <c r="A62" s="1199" t="s">
        <v>1157</v>
      </c>
      <c r="B62" s="1199"/>
      <c r="C62" s="1199"/>
      <c r="D62" s="1199"/>
      <c r="E62" s="1199"/>
      <c r="F62" s="1199"/>
      <c r="G62" s="1199"/>
      <c r="H62" s="1199"/>
      <c r="I62" s="1199"/>
      <c r="J62" s="1199"/>
      <c r="K62" s="1199"/>
    </row>
    <row r="63" spans="1:16" ht="33" customHeight="1">
      <c r="A63" s="1200" t="s">
        <v>224</v>
      </c>
      <c r="B63" s="1200"/>
      <c r="C63" s="1200"/>
      <c r="D63" s="1200"/>
      <c r="E63" s="1200"/>
      <c r="F63" s="1200"/>
      <c r="G63" s="1200"/>
      <c r="H63" s="1200"/>
      <c r="I63" s="1200"/>
      <c r="J63" s="1200"/>
      <c r="K63" s="1200"/>
    </row>
    <row r="64" spans="1:16" ht="48.75" customHeight="1">
      <c r="A64" s="1201" t="s">
        <v>1169</v>
      </c>
      <c r="B64" s="1201"/>
      <c r="C64" s="1201"/>
      <c r="D64" s="1201"/>
      <c r="E64" s="1201"/>
      <c r="F64" s="1201"/>
      <c r="G64" s="1201"/>
      <c r="H64" s="1201"/>
      <c r="I64" s="1201"/>
      <c r="J64" s="1201"/>
      <c r="K64" s="1201"/>
    </row>
    <row r="65" spans="1:11" ht="30" customHeight="1">
      <c r="A65" s="1208" t="s">
        <v>1156</v>
      </c>
      <c r="B65" s="1208"/>
      <c r="C65" s="1208"/>
      <c r="D65" s="1208"/>
      <c r="E65" s="1208"/>
      <c r="F65" s="1208"/>
      <c r="G65" s="1208"/>
      <c r="H65" s="1208"/>
      <c r="I65" s="1208"/>
      <c r="J65" s="1208"/>
      <c r="K65" s="1208"/>
    </row>
    <row r="66" spans="1:11" s="278" customFormat="1" ht="12.75" customHeight="1">
      <c r="A66" s="1205"/>
      <c r="B66" s="1205"/>
      <c r="C66" s="1205"/>
      <c r="D66" s="1205"/>
      <c r="E66" s="1205"/>
      <c r="F66" s="1205"/>
      <c r="G66" s="1205"/>
      <c r="H66" s="1205"/>
      <c r="I66" s="1205"/>
      <c r="J66" s="1205"/>
      <c r="K66" s="1205"/>
    </row>
    <row r="67" spans="1:11" s="278" customFormat="1" ht="15" customHeight="1">
      <c r="A67" s="1199" t="s">
        <v>1236</v>
      </c>
      <c r="B67" s="1199"/>
      <c r="C67" s="1199"/>
      <c r="D67" s="1199"/>
      <c r="E67" s="1199"/>
      <c r="F67" s="1199"/>
      <c r="G67" s="1199"/>
      <c r="H67" s="1199"/>
      <c r="I67" s="1199"/>
      <c r="J67" s="1199"/>
      <c r="K67" s="1199"/>
    </row>
    <row r="68" spans="1:11" s="278" customFormat="1" ht="48" customHeight="1">
      <c r="A68" s="1200" t="s">
        <v>1247</v>
      </c>
      <c r="B68" s="1200"/>
      <c r="C68" s="1200"/>
      <c r="D68" s="1200"/>
      <c r="E68" s="1200"/>
      <c r="F68" s="1200"/>
      <c r="G68" s="1200"/>
      <c r="H68" s="1200"/>
      <c r="I68" s="1200"/>
      <c r="J68" s="1200"/>
      <c r="K68" s="1200"/>
    </row>
    <row r="69" spans="1:11" s="278" customFormat="1" ht="49.5" customHeight="1">
      <c r="A69" s="1201" t="s">
        <v>1246</v>
      </c>
      <c r="B69" s="1201"/>
      <c r="C69" s="1201"/>
      <c r="D69" s="1201"/>
      <c r="E69" s="1201"/>
      <c r="F69" s="1201"/>
      <c r="G69" s="1201"/>
      <c r="H69" s="1201"/>
      <c r="I69" s="1201"/>
      <c r="J69" s="1201"/>
      <c r="K69" s="1201"/>
    </row>
    <row r="70" spans="1:11" s="278" customFormat="1" ht="30" customHeight="1">
      <c r="A70" s="1199" t="s">
        <v>1248</v>
      </c>
      <c r="B70" s="1199"/>
      <c r="C70" s="1199"/>
      <c r="D70" s="1199"/>
      <c r="E70" s="1199"/>
      <c r="F70" s="1199"/>
      <c r="G70" s="1199"/>
      <c r="H70" s="1199"/>
      <c r="I70" s="1199"/>
      <c r="J70" s="1199"/>
      <c r="K70" s="1199"/>
    </row>
    <row r="71" spans="1:11" s="278" customFormat="1" ht="51.75" customHeight="1">
      <c r="A71" s="1200" t="s">
        <v>1250</v>
      </c>
      <c r="B71" s="1200"/>
      <c r="C71" s="1200"/>
      <c r="D71" s="1200"/>
      <c r="E71" s="1200"/>
      <c r="F71" s="1200"/>
      <c r="G71" s="1200"/>
      <c r="H71" s="1200"/>
      <c r="I71" s="1200"/>
      <c r="J71" s="1200"/>
      <c r="K71" s="1200"/>
    </row>
    <row r="72" spans="1:11" s="278" customFormat="1" ht="51" customHeight="1">
      <c r="A72" s="1198" t="s">
        <v>1246</v>
      </c>
      <c r="B72" s="1198"/>
      <c r="C72" s="1198"/>
      <c r="D72" s="1198"/>
      <c r="E72" s="1198"/>
      <c r="F72" s="1198"/>
      <c r="G72" s="1198"/>
      <c r="H72" s="1198"/>
      <c r="I72" s="1198"/>
      <c r="J72" s="1198"/>
      <c r="K72" s="1198"/>
    </row>
    <row r="73" spans="1:11" ht="12.75" customHeight="1">
      <c r="A73" s="1205"/>
      <c r="B73" s="1205"/>
      <c r="C73" s="1205"/>
      <c r="D73" s="1205"/>
      <c r="E73" s="1205"/>
      <c r="F73" s="1205"/>
      <c r="G73" s="1205"/>
      <c r="H73" s="1205"/>
      <c r="I73" s="1205"/>
      <c r="J73" s="1205"/>
      <c r="K73" s="1205"/>
    </row>
    <row r="74" spans="1:11" ht="17.25" customHeight="1">
      <c r="A74" s="1199" t="s">
        <v>1258</v>
      </c>
      <c r="B74" s="1199"/>
      <c r="C74" s="1199"/>
      <c r="D74" s="1199"/>
      <c r="E74" s="1199"/>
      <c r="F74" s="1199"/>
      <c r="G74" s="1199"/>
      <c r="H74" s="1199"/>
      <c r="I74" s="1199"/>
      <c r="J74" s="1199"/>
      <c r="K74" s="1199"/>
    </row>
    <row r="75" spans="1:11" ht="49.5" customHeight="1">
      <c r="A75" s="1200" t="s">
        <v>724</v>
      </c>
      <c r="B75" s="1200"/>
      <c r="C75" s="1200"/>
      <c r="D75" s="1200"/>
      <c r="E75" s="1200"/>
      <c r="F75" s="1200"/>
      <c r="G75" s="1200"/>
      <c r="H75" s="1200"/>
      <c r="I75" s="1200"/>
      <c r="J75" s="1200"/>
      <c r="K75" s="1200"/>
    </row>
    <row r="76" spans="1:11" ht="10.5" customHeight="1">
      <c r="A76" s="1205"/>
      <c r="B76" s="1205"/>
      <c r="C76" s="1205"/>
      <c r="D76" s="1205"/>
      <c r="E76" s="1205"/>
      <c r="F76" s="1205"/>
      <c r="G76" s="1205"/>
      <c r="H76" s="1205"/>
      <c r="I76" s="1205"/>
      <c r="J76" s="1205"/>
      <c r="K76" s="1205"/>
    </row>
    <row r="77" spans="1:11" ht="18.75" customHeight="1">
      <c r="A77" s="1199" t="s">
        <v>1259</v>
      </c>
      <c r="B77" s="1199"/>
      <c r="C77" s="1199"/>
      <c r="D77" s="1199"/>
      <c r="E77" s="1199"/>
      <c r="F77" s="1199"/>
      <c r="G77" s="1199"/>
      <c r="H77" s="1199"/>
      <c r="I77" s="1199"/>
      <c r="J77" s="1199"/>
      <c r="K77" s="1199"/>
    </row>
    <row r="78" spans="1:11" ht="30.75" customHeight="1">
      <c r="A78" s="1200" t="s">
        <v>113</v>
      </c>
      <c r="B78" s="1200"/>
      <c r="C78" s="1200"/>
      <c r="D78" s="1200"/>
      <c r="E78" s="1200"/>
      <c r="F78" s="1200"/>
      <c r="G78" s="1200"/>
      <c r="H78" s="1200"/>
      <c r="I78" s="1200"/>
      <c r="J78" s="1200"/>
      <c r="K78" s="1200"/>
    </row>
    <row r="79" spans="1:11" ht="11.25" customHeight="1">
      <c r="A79" s="1205"/>
      <c r="B79" s="1205"/>
      <c r="C79" s="1205"/>
      <c r="D79" s="1205"/>
      <c r="E79" s="1205"/>
      <c r="F79" s="1205"/>
      <c r="G79" s="1205"/>
      <c r="H79" s="1205"/>
      <c r="I79" s="1205"/>
      <c r="J79" s="1205"/>
      <c r="K79" s="1205"/>
    </row>
    <row r="80" spans="1:11" ht="18.75" customHeight="1">
      <c r="A80" s="1199" t="s">
        <v>1260</v>
      </c>
      <c r="B80" s="1199"/>
      <c r="C80" s="1199"/>
      <c r="D80" s="1199"/>
      <c r="E80" s="1199"/>
      <c r="F80" s="1199"/>
      <c r="G80" s="1199"/>
      <c r="H80" s="1199"/>
      <c r="I80" s="1199"/>
      <c r="J80" s="1199"/>
      <c r="K80" s="1199"/>
    </row>
    <row r="81" spans="1:11" ht="49.5" customHeight="1">
      <c r="A81" s="1209" t="s">
        <v>1159</v>
      </c>
      <c r="B81" s="1209"/>
      <c r="C81" s="1209"/>
      <c r="D81" s="1209"/>
      <c r="E81" s="1209"/>
      <c r="F81" s="1209"/>
      <c r="G81" s="1209"/>
      <c r="H81" s="1209"/>
      <c r="I81" s="1209"/>
      <c r="J81" s="1209"/>
      <c r="K81" s="1209"/>
    </row>
    <row r="82" spans="1:11" ht="12.75" customHeight="1">
      <c r="A82" s="1205"/>
      <c r="B82" s="1205"/>
      <c r="C82" s="1205"/>
      <c r="D82" s="1205"/>
      <c r="E82" s="1205"/>
      <c r="F82" s="1205"/>
      <c r="G82" s="1205"/>
      <c r="H82" s="1205"/>
      <c r="I82" s="1205"/>
      <c r="J82" s="1205"/>
      <c r="K82" s="1205"/>
    </row>
    <row r="83" spans="1:11" ht="18" customHeight="1">
      <c r="A83" s="1199" t="s">
        <v>1261</v>
      </c>
      <c r="B83" s="1199"/>
      <c r="C83" s="1199"/>
      <c r="D83" s="1199"/>
      <c r="E83" s="1199"/>
      <c r="F83" s="1199"/>
      <c r="G83" s="1199"/>
      <c r="H83" s="1199"/>
      <c r="I83" s="1199"/>
      <c r="J83" s="1199"/>
      <c r="K83" s="1199"/>
    </row>
    <row r="84" spans="1:11" ht="51.75" customHeight="1">
      <c r="A84" s="1200" t="s">
        <v>1160</v>
      </c>
      <c r="B84" s="1200"/>
      <c r="C84" s="1200"/>
      <c r="D84" s="1200"/>
      <c r="E84" s="1200"/>
      <c r="F84" s="1200"/>
      <c r="G84" s="1200"/>
      <c r="H84" s="1200"/>
      <c r="I84" s="1200"/>
      <c r="J84" s="1200"/>
      <c r="K84" s="1200"/>
    </row>
    <row r="85" spans="1:11" ht="15" customHeight="1">
      <c r="A85" s="1205"/>
      <c r="B85" s="1205"/>
      <c r="C85" s="1205"/>
      <c r="D85" s="1205"/>
      <c r="E85" s="1205"/>
      <c r="F85" s="1205"/>
      <c r="G85" s="1205"/>
      <c r="H85" s="1205"/>
      <c r="I85" s="1205"/>
      <c r="J85" s="1205"/>
      <c r="K85" s="1205"/>
    </row>
    <row r="86" spans="1:11" ht="19.5" customHeight="1">
      <c r="A86" s="1199" t="s">
        <v>1262</v>
      </c>
      <c r="B86" s="1199"/>
      <c r="C86" s="1199"/>
      <c r="D86" s="1199"/>
      <c r="E86" s="1199"/>
      <c r="F86" s="1199"/>
      <c r="G86" s="1199"/>
      <c r="H86" s="1199"/>
      <c r="I86" s="1199"/>
      <c r="J86" s="1199"/>
      <c r="K86" s="1199"/>
    </row>
    <row r="87" spans="1:11" ht="53.25" customHeight="1">
      <c r="A87" s="1200" t="s">
        <v>613</v>
      </c>
      <c r="B87" s="1200"/>
      <c r="C87" s="1200"/>
      <c r="D87" s="1200"/>
      <c r="E87" s="1200"/>
      <c r="F87" s="1200"/>
      <c r="G87" s="1200"/>
      <c r="H87" s="1200"/>
      <c r="I87" s="1200"/>
      <c r="J87" s="1200"/>
      <c r="K87" s="1200"/>
    </row>
    <row r="88" spans="1:11" ht="11.25" customHeight="1">
      <c r="A88" s="1205"/>
      <c r="B88" s="1205"/>
      <c r="C88" s="1205"/>
      <c r="D88" s="1205"/>
      <c r="E88" s="1205"/>
      <c r="F88" s="1205"/>
      <c r="G88" s="1205"/>
      <c r="H88" s="1205"/>
      <c r="I88" s="1205"/>
      <c r="J88" s="1205"/>
      <c r="K88" s="1205"/>
    </row>
    <row r="89" spans="1:11" ht="18.75" customHeight="1">
      <c r="A89" s="1199" t="s">
        <v>1263</v>
      </c>
      <c r="B89" s="1199"/>
      <c r="C89" s="1199"/>
      <c r="D89" s="1199"/>
      <c r="E89" s="1199"/>
      <c r="F89" s="1199"/>
      <c r="G89" s="1199"/>
      <c r="H89" s="1199"/>
      <c r="I89" s="1199"/>
      <c r="J89" s="1199"/>
      <c r="K89" s="1199"/>
    </row>
    <row r="90" spans="1:11" ht="19.5" customHeight="1">
      <c r="A90" s="1200" t="s">
        <v>1161</v>
      </c>
      <c r="B90" s="1200"/>
      <c r="C90" s="1200"/>
      <c r="D90" s="1200"/>
      <c r="E90" s="1200"/>
      <c r="F90" s="1200"/>
      <c r="G90" s="1200"/>
      <c r="H90" s="1200"/>
      <c r="I90" s="1200"/>
      <c r="J90" s="1200"/>
      <c r="K90" s="1200"/>
    </row>
    <row r="91" spans="1:11" ht="15.75" customHeight="1">
      <c r="A91" s="1203"/>
      <c r="B91" s="1203"/>
      <c r="C91" s="1203"/>
      <c r="D91" s="1203"/>
      <c r="E91" s="1203"/>
      <c r="F91" s="1203"/>
      <c r="G91" s="1203"/>
      <c r="H91" s="1203"/>
      <c r="I91" s="1203"/>
      <c r="J91" s="1203"/>
      <c r="K91" s="1203"/>
    </row>
    <row r="92" spans="1:11" ht="9.75" customHeight="1">
      <c r="A92" s="1205"/>
      <c r="B92" s="1205"/>
      <c r="C92" s="1205"/>
      <c r="D92" s="1205"/>
      <c r="E92" s="1205"/>
      <c r="F92" s="1205"/>
      <c r="G92" s="1205"/>
      <c r="H92" s="1205"/>
      <c r="I92" s="1205"/>
      <c r="J92" s="1205"/>
      <c r="K92" s="1205"/>
    </row>
    <row r="93" spans="1:11" ht="18" customHeight="1">
      <c r="A93" s="1199" t="s">
        <v>1264</v>
      </c>
      <c r="B93" s="1199"/>
      <c r="C93" s="1199"/>
      <c r="D93" s="1199"/>
      <c r="E93" s="1199"/>
      <c r="F93" s="1199"/>
      <c r="G93" s="1199"/>
      <c r="H93" s="1199"/>
      <c r="I93" s="1199"/>
      <c r="J93" s="1199"/>
      <c r="K93" s="1199"/>
    </row>
    <row r="94" spans="1:11" ht="17.25" customHeight="1">
      <c r="A94" s="1200" t="s">
        <v>559</v>
      </c>
      <c r="B94" s="1200"/>
      <c r="C94" s="1200"/>
      <c r="D94" s="1200"/>
      <c r="E94" s="1200"/>
      <c r="F94" s="1200"/>
      <c r="G94" s="1200"/>
      <c r="H94" s="1200"/>
      <c r="I94" s="1200"/>
      <c r="J94" s="1200"/>
      <c r="K94" s="1200"/>
    </row>
    <row r="95" spans="1:11" ht="17.25" customHeight="1">
      <c r="A95" s="1203"/>
      <c r="B95" s="1203"/>
      <c r="C95" s="1203"/>
      <c r="D95" s="1203"/>
      <c r="E95" s="1203"/>
      <c r="F95" s="1203"/>
      <c r="G95" s="1203"/>
      <c r="H95" s="1203"/>
      <c r="I95" s="1203"/>
      <c r="J95" s="1203"/>
      <c r="K95" s="1203"/>
    </row>
    <row r="96" spans="1:11" ht="18.75" customHeight="1">
      <c r="A96" s="1200" t="s">
        <v>617</v>
      </c>
      <c r="B96" s="1200"/>
      <c r="C96" s="1200"/>
      <c r="D96" s="1200"/>
      <c r="E96" s="1200"/>
      <c r="F96" s="1200"/>
      <c r="G96" s="1200"/>
      <c r="H96" s="1200"/>
      <c r="I96" s="1200"/>
      <c r="J96" s="1200"/>
      <c r="K96" s="1200"/>
    </row>
    <row r="97" spans="1:11" ht="15.75" customHeight="1">
      <c r="A97" s="1203"/>
      <c r="B97" s="1203"/>
      <c r="C97" s="1203"/>
      <c r="D97" s="1203"/>
      <c r="E97" s="1203"/>
      <c r="F97" s="1203"/>
      <c r="G97" s="1203"/>
      <c r="H97" s="1203"/>
      <c r="I97" s="1203"/>
      <c r="J97" s="1203"/>
      <c r="K97" s="1203"/>
    </row>
    <row r="98" spans="1:11" s="278" customFormat="1" ht="15.75" customHeight="1">
      <c r="A98" s="1202"/>
      <c r="B98" s="1202"/>
      <c r="C98" s="1202"/>
      <c r="D98" s="1202"/>
      <c r="E98" s="1202"/>
      <c r="F98" s="1202"/>
      <c r="G98" s="1202"/>
      <c r="H98" s="1202"/>
      <c r="I98" s="1202"/>
      <c r="J98" s="1202"/>
      <c r="K98" s="1202"/>
    </row>
    <row r="99" spans="1:11">
      <c r="A99" s="1206" t="s">
        <v>1265</v>
      </c>
      <c r="B99" s="1206"/>
      <c r="C99" s="1206"/>
      <c r="D99" s="1206"/>
      <c r="E99" s="1206"/>
      <c r="F99" s="1206"/>
      <c r="G99" s="1206"/>
      <c r="H99" s="1206"/>
      <c r="I99" s="1206"/>
      <c r="J99" s="1206"/>
      <c r="K99" s="1206"/>
    </row>
    <row r="100" spans="1:11">
      <c r="A100" s="1200" t="s">
        <v>612</v>
      </c>
      <c r="B100" s="1200"/>
      <c r="C100" s="1200"/>
      <c r="D100" s="1200"/>
      <c r="E100" s="1200"/>
      <c r="F100" s="1200"/>
      <c r="G100" s="1200"/>
      <c r="H100" s="1200"/>
      <c r="I100" s="1200"/>
      <c r="J100" s="1200"/>
      <c r="K100" s="1200"/>
    </row>
    <row r="101" spans="1:11">
      <c r="A101" s="1203"/>
      <c r="B101" s="1203"/>
      <c r="C101" s="1203"/>
      <c r="D101" s="1203"/>
      <c r="E101" s="1203"/>
      <c r="F101" s="1203"/>
      <c r="G101" s="1203"/>
      <c r="H101" s="1203"/>
      <c r="I101" s="1203"/>
      <c r="J101" s="1203"/>
      <c r="K101" s="1203"/>
    </row>
    <row r="102" spans="1:11" ht="14.25" customHeight="1">
      <c r="A102" s="1202"/>
      <c r="B102" s="1202"/>
      <c r="C102" s="1202"/>
      <c r="D102" s="1202"/>
      <c r="E102" s="1202"/>
      <c r="F102" s="1202"/>
      <c r="G102" s="1202"/>
      <c r="H102" s="1202"/>
      <c r="I102" s="1202"/>
      <c r="J102" s="1202"/>
      <c r="K102" s="1202"/>
    </row>
    <row r="103" spans="1:11">
      <c r="A103" s="1199" t="s">
        <v>1266</v>
      </c>
      <c r="B103" s="1199"/>
      <c r="C103" s="1199"/>
      <c r="D103" s="1199"/>
      <c r="E103" s="1199"/>
      <c r="F103" s="1199"/>
      <c r="G103" s="1199"/>
      <c r="H103" s="1199"/>
      <c r="I103" s="1199"/>
      <c r="J103" s="1199"/>
      <c r="K103" s="1199"/>
    </row>
    <row r="104" spans="1:11">
      <c r="A104" s="1207" t="s">
        <v>614</v>
      </c>
      <c r="B104" s="1207"/>
      <c r="C104" s="1207"/>
      <c r="D104" s="1207"/>
      <c r="E104" s="1207"/>
      <c r="F104" s="1207"/>
      <c r="G104" s="1207"/>
      <c r="H104" s="1207"/>
      <c r="I104" s="1207"/>
      <c r="J104" s="1207"/>
      <c r="K104" s="1207"/>
    </row>
    <row r="105" spans="1:11">
      <c r="A105" s="1202"/>
      <c r="B105" s="1202"/>
      <c r="C105" s="1202"/>
      <c r="D105" s="1202"/>
      <c r="E105" s="1202"/>
      <c r="F105" s="1202"/>
      <c r="G105" s="1202"/>
      <c r="H105" s="1202"/>
      <c r="I105" s="1202"/>
      <c r="J105" s="1202"/>
      <c r="K105" s="1202"/>
    </row>
    <row r="106" spans="1:11">
      <c r="A106" s="1206" t="s">
        <v>1267</v>
      </c>
      <c r="B106" s="1206"/>
      <c r="C106" s="1206"/>
      <c r="D106" s="1206"/>
      <c r="E106" s="1206"/>
      <c r="F106" s="1206"/>
      <c r="G106" s="1206"/>
      <c r="H106" s="1206"/>
      <c r="I106" s="1206"/>
      <c r="J106" s="1206"/>
      <c r="K106" s="1206"/>
    </row>
    <row r="107" spans="1:11" ht="19.5" customHeight="1">
      <c r="A107" s="1207" t="s">
        <v>614</v>
      </c>
      <c r="B107" s="1207"/>
      <c r="C107" s="1207"/>
      <c r="D107" s="1207"/>
      <c r="E107" s="1207"/>
      <c r="F107" s="1207"/>
      <c r="G107" s="1207"/>
      <c r="H107" s="1207"/>
      <c r="I107" s="1207"/>
      <c r="J107" s="1207"/>
      <c r="K107" s="1207"/>
    </row>
    <row r="108" spans="1:11">
      <c r="A108" s="1202"/>
      <c r="B108" s="1202"/>
      <c r="C108" s="1202"/>
      <c r="D108" s="1202"/>
      <c r="E108" s="1202"/>
      <c r="F108" s="1202"/>
      <c r="G108" s="1202"/>
      <c r="H108" s="1202"/>
      <c r="I108" s="1202"/>
      <c r="J108" s="1202"/>
      <c r="K108" s="1202"/>
    </row>
    <row r="109" spans="1:11">
      <c r="A109" s="1206" t="s">
        <v>1268</v>
      </c>
      <c r="B109" s="1206"/>
      <c r="C109" s="1206"/>
      <c r="D109" s="1206"/>
      <c r="E109" s="1206"/>
      <c r="F109" s="1206"/>
      <c r="G109" s="1206"/>
      <c r="H109" s="1206"/>
      <c r="I109" s="1206"/>
      <c r="J109" s="1206"/>
      <c r="K109" s="1206"/>
    </row>
    <row r="110" spans="1:11">
      <c r="A110" s="1207" t="s">
        <v>614</v>
      </c>
      <c r="B110" s="1207"/>
      <c r="C110" s="1207"/>
      <c r="D110" s="1207"/>
      <c r="E110" s="1207"/>
      <c r="F110" s="1207"/>
      <c r="G110" s="1207"/>
      <c r="H110" s="1207"/>
      <c r="I110" s="1207"/>
      <c r="J110" s="1207"/>
      <c r="K110" s="1207"/>
    </row>
    <row r="111" spans="1:11">
      <c r="A111" s="1202"/>
      <c r="B111" s="1202"/>
      <c r="C111" s="1202"/>
      <c r="D111" s="1202"/>
      <c r="E111" s="1202"/>
      <c r="F111" s="1202"/>
      <c r="G111" s="1202"/>
      <c r="H111" s="1202"/>
      <c r="I111" s="1202"/>
      <c r="J111" s="1202"/>
      <c r="K111" s="1202"/>
    </row>
    <row r="112" spans="1:11">
      <c r="A112" s="1206" t="s">
        <v>1269</v>
      </c>
      <c r="B112" s="1206"/>
      <c r="C112" s="1206"/>
      <c r="D112" s="1206"/>
      <c r="E112" s="1206"/>
      <c r="F112" s="1206"/>
      <c r="G112" s="1206"/>
      <c r="H112" s="1206"/>
      <c r="I112" s="1206"/>
      <c r="J112" s="1206"/>
      <c r="K112" s="1206"/>
    </row>
    <row r="113" spans="1:11" ht="21" customHeight="1">
      <c r="A113" s="1207" t="s">
        <v>615</v>
      </c>
      <c r="B113" s="1207"/>
      <c r="C113" s="1207"/>
      <c r="D113" s="1207"/>
      <c r="E113" s="1207"/>
      <c r="F113" s="1207"/>
      <c r="G113" s="1207"/>
      <c r="H113" s="1207"/>
      <c r="I113" s="1207"/>
      <c r="J113" s="1207"/>
      <c r="K113" s="1207"/>
    </row>
    <row r="114" spans="1:11" ht="67.5" customHeight="1">
      <c r="A114" s="1217" t="s">
        <v>1270</v>
      </c>
      <c r="B114" s="1217"/>
      <c r="C114" s="1217"/>
      <c r="D114" s="1217"/>
      <c r="E114" s="1217"/>
      <c r="F114" s="1217"/>
      <c r="G114" s="1217"/>
      <c r="H114" s="1217"/>
      <c r="I114" s="1217"/>
      <c r="J114" s="1217"/>
      <c r="K114" s="1217"/>
    </row>
    <row r="115" spans="1:11">
      <c r="A115" s="1202"/>
      <c r="B115" s="1202"/>
      <c r="C115" s="1202"/>
      <c r="D115" s="1202"/>
      <c r="E115" s="1202"/>
      <c r="F115" s="1202"/>
      <c r="G115" s="1202"/>
      <c r="H115" s="1202"/>
      <c r="I115" s="1202"/>
      <c r="J115" s="1202"/>
      <c r="K115" s="1202"/>
    </row>
    <row r="116" spans="1:11">
      <c r="A116" s="1206" t="s">
        <v>1272</v>
      </c>
      <c r="B116" s="1206"/>
      <c r="C116" s="1206"/>
      <c r="D116" s="1206"/>
      <c r="E116" s="1206"/>
      <c r="F116" s="1206"/>
      <c r="G116" s="1206"/>
      <c r="H116" s="1206"/>
      <c r="I116" s="1206"/>
      <c r="J116" s="1206"/>
      <c r="K116" s="1206"/>
    </row>
    <row r="117" spans="1:11" s="601" customFormat="1" ht="20.25" customHeight="1">
      <c r="A117" s="1207" t="s">
        <v>615</v>
      </c>
      <c r="B117" s="1207"/>
      <c r="C117" s="1207"/>
      <c r="D117" s="1207"/>
      <c r="E117" s="1207"/>
      <c r="F117" s="1207"/>
      <c r="G117" s="1207"/>
      <c r="H117" s="1207"/>
      <c r="I117" s="1207"/>
      <c r="J117" s="1207"/>
      <c r="K117" s="1207"/>
    </row>
    <row r="118" spans="1:11" s="601" customFormat="1" ht="65.25" customHeight="1">
      <c r="A118" s="1204" t="s">
        <v>1271</v>
      </c>
      <c r="B118" s="1204"/>
      <c r="C118" s="1204"/>
      <c r="D118" s="1204"/>
      <c r="E118" s="1204"/>
      <c r="F118" s="1204"/>
      <c r="G118" s="1204"/>
      <c r="H118" s="1204"/>
      <c r="I118" s="1204"/>
      <c r="J118" s="1204"/>
      <c r="K118" s="1204"/>
    </row>
    <row r="119" spans="1:11" s="601" customFormat="1" ht="36" customHeight="1">
      <c r="A119" s="1204" t="s">
        <v>850</v>
      </c>
      <c r="B119" s="1204"/>
      <c r="C119" s="1204"/>
      <c r="D119" s="1204"/>
      <c r="E119" s="1204"/>
      <c r="F119" s="1204"/>
      <c r="G119" s="1204"/>
      <c r="H119" s="1204"/>
      <c r="I119" s="1204"/>
      <c r="J119" s="1204"/>
      <c r="K119" s="1204"/>
    </row>
    <row r="120" spans="1:11">
      <c r="A120" s="279"/>
      <c r="B120" s="279"/>
      <c r="C120" s="279"/>
      <c r="D120" s="279"/>
      <c r="E120" s="279"/>
      <c r="F120" s="279"/>
      <c r="G120" s="279"/>
      <c r="H120" s="279"/>
      <c r="I120" s="279"/>
      <c r="J120" s="279"/>
      <c r="K120" s="279"/>
    </row>
    <row r="121" spans="1:11">
      <c r="A121" s="279"/>
      <c r="B121" s="279"/>
      <c r="C121" s="279"/>
      <c r="D121" s="279"/>
      <c r="E121" s="279"/>
      <c r="F121" s="279"/>
      <c r="G121" s="279"/>
      <c r="H121" s="279"/>
      <c r="I121" s="279"/>
      <c r="J121" s="279"/>
      <c r="K121" s="279"/>
    </row>
    <row r="122" spans="1:11">
      <c r="A122" s="279"/>
      <c r="B122" s="279"/>
      <c r="C122" s="279"/>
      <c r="D122" s="279"/>
      <c r="E122" s="279"/>
      <c r="F122" s="279"/>
      <c r="G122" s="279"/>
      <c r="H122" s="279"/>
      <c r="I122" s="279"/>
      <c r="J122" s="279"/>
      <c r="K122" s="279"/>
    </row>
    <row r="123" spans="1:11">
      <c r="A123" s="279"/>
      <c r="B123" s="279"/>
      <c r="C123" s="279"/>
      <c r="D123" s="279"/>
      <c r="E123" s="279"/>
      <c r="F123" s="279"/>
      <c r="G123" s="279"/>
      <c r="H123" s="279"/>
      <c r="I123" s="279"/>
      <c r="J123" s="279"/>
      <c r="K123" s="279"/>
    </row>
    <row r="124" spans="1:11">
      <c r="A124" s="279"/>
      <c r="B124" s="279"/>
      <c r="C124" s="279"/>
      <c r="D124" s="279"/>
      <c r="E124" s="279"/>
      <c r="F124" s="279"/>
      <c r="G124" s="279"/>
      <c r="H124" s="279"/>
      <c r="I124" s="279"/>
      <c r="J124" s="279"/>
      <c r="K124" s="279"/>
    </row>
    <row r="125" spans="1:11">
      <c r="A125" s="279"/>
      <c r="B125" s="279"/>
      <c r="C125" s="279"/>
      <c r="D125" s="279"/>
      <c r="E125" s="279"/>
      <c r="F125" s="279"/>
      <c r="G125" s="279"/>
      <c r="H125" s="279"/>
      <c r="I125" s="279"/>
      <c r="J125" s="279"/>
      <c r="K125" s="279"/>
    </row>
    <row r="126" spans="1:11">
      <c r="A126" s="279"/>
      <c r="B126" s="279"/>
      <c r="C126" s="279"/>
      <c r="D126" s="279"/>
      <c r="E126" s="279"/>
      <c r="F126" s="279"/>
      <c r="G126" s="279"/>
      <c r="H126" s="279"/>
      <c r="I126" s="279"/>
      <c r="J126" s="279"/>
      <c r="K126" s="279"/>
    </row>
    <row r="127" spans="1:11">
      <c r="A127" s="279"/>
      <c r="B127" s="279"/>
      <c r="C127" s="279"/>
      <c r="D127" s="279"/>
      <c r="E127" s="279"/>
      <c r="F127" s="279"/>
      <c r="G127" s="279"/>
      <c r="H127" s="279"/>
      <c r="I127" s="279"/>
      <c r="J127" s="279"/>
      <c r="K127" s="279"/>
    </row>
    <row r="128" spans="1:11">
      <c r="A128" s="279"/>
      <c r="B128" s="279"/>
      <c r="C128" s="279"/>
      <c r="D128" s="279"/>
      <c r="E128" s="279"/>
      <c r="F128" s="279"/>
      <c r="G128" s="279"/>
      <c r="H128" s="279"/>
      <c r="I128" s="279"/>
      <c r="J128" s="279"/>
      <c r="K128" s="279"/>
    </row>
    <row r="129" spans="1:11">
      <c r="A129" s="279"/>
      <c r="B129" s="279"/>
      <c r="C129" s="279"/>
      <c r="D129" s="279"/>
      <c r="E129" s="279"/>
      <c r="F129" s="279"/>
      <c r="G129" s="279"/>
      <c r="H129" s="279"/>
      <c r="I129" s="279"/>
      <c r="J129" s="279"/>
      <c r="K129" s="279"/>
    </row>
    <row r="130" spans="1:11">
      <c r="A130" s="279"/>
      <c r="B130" s="279"/>
      <c r="C130" s="279"/>
      <c r="D130" s="279"/>
      <c r="E130" s="279"/>
      <c r="F130" s="279"/>
      <c r="G130" s="279"/>
      <c r="H130" s="279"/>
      <c r="I130" s="279"/>
      <c r="J130" s="279"/>
      <c r="K130" s="279"/>
    </row>
    <row r="131" spans="1:11">
      <c r="A131" s="279"/>
      <c r="B131" s="279"/>
      <c r="C131" s="279"/>
      <c r="D131" s="279"/>
      <c r="E131" s="279"/>
      <c r="F131" s="279"/>
      <c r="G131" s="279"/>
      <c r="H131" s="279"/>
      <c r="I131" s="279"/>
      <c r="J131" s="279"/>
      <c r="K131" s="279"/>
    </row>
    <row r="132" spans="1:11">
      <c r="A132" s="279"/>
      <c r="B132" s="279"/>
      <c r="C132" s="279"/>
      <c r="D132" s="279"/>
      <c r="E132" s="279"/>
      <c r="F132" s="279"/>
      <c r="G132" s="279"/>
      <c r="H132" s="279"/>
      <c r="I132" s="279"/>
      <c r="J132" s="279"/>
      <c r="K132" s="279"/>
    </row>
    <row r="133" spans="1:11">
      <c r="A133" s="279"/>
      <c r="B133" s="279"/>
      <c r="C133" s="279"/>
      <c r="D133" s="279"/>
      <c r="E133" s="279"/>
      <c r="F133" s="279"/>
      <c r="G133" s="279"/>
      <c r="H133" s="279"/>
      <c r="I133" s="279"/>
      <c r="J133" s="279"/>
      <c r="K133" s="279"/>
    </row>
    <row r="134" spans="1:11">
      <c r="A134" s="279"/>
      <c r="B134" s="279"/>
      <c r="C134" s="279"/>
      <c r="D134" s="279"/>
      <c r="E134" s="279"/>
      <c r="F134" s="279"/>
      <c r="G134" s="279"/>
      <c r="H134" s="279"/>
      <c r="I134" s="279"/>
      <c r="J134" s="279"/>
      <c r="K134" s="279"/>
    </row>
    <row r="135" spans="1:11">
      <c r="A135" s="279"/>
      <c r="B135" s="279"/>
      <c r="C135" s="279"/>
      <c r="D135" s="279"/>
      <c r="E135" s="279"/>
      <c r="F135" s="279"/>
      <c r="G135" s="279"/>
      <c r="H135" s="279"/>
      <c r="I135" s="279"/>
      <c r="J135" s="279"/>
      <c r="K135" s="279"/>
    </row>
    <row r="136" spans="1:11">
      <c r="A136" s="279"/>
      <c r="B136" s="279"/>
      <c r="C136" s="279"/>
      <c r="D136" s="279"/>
      <c r="E136" s="279"/>
      <c r="F136" s="279"/>
      <c r="G136" s="279"/>
      <c r="H136" s="279"/>
      <c r="I136" s="279"/>
      <c r="J136" s="279"/>
      <c r="K136" s="279"/>
    </row>
    <row r="137" spans="1:11">
      <c r="A137" s="279"/>
      <c r="B137" s="279"/>
      <c r="C137" s="279"/>
      <c r="D137" s="279"/>
      <c r="E137" s="279"/>
      <c r="F137" s="279"/>
      <c r="G137" s="279"/>
      <c r="H137" s="279"/>
      <c r="I137" s="279"/>
      <c r="J137" s="279"/>
      <c r="K137" s="279"/>
    </row>
    <row r="138" spans="1:11">
      <c r="A138" s="279"/>
      <c r="B138" s="279"/>
      <c r="C138" s="279"/>
      <c r="D138" s="279"/>
      <c r="E138" s="279"/>
      <c r="F138" s="279"/>
      <c r="G138" s="279"/>
      <c r="H138" s="279"/>
      <c r="I138" s="279"/>
      <c r="J138" s="279"/>
      <c r="K138" s="279"/>
    </row>
    <row r="139" spans="1:11">
      <c r="A139" s="279"/>
      <c r="B139" s="279"/>
      <c r="C139" s="279"/>
      <c r="D139" s="279"/>
      <c r="E139" s="279"/>
      <c r="F139" s="279"/>
      <c r="G139" s="279"/>
      <c r="H139" s="279"/>
      <c r="I139" s="279"/>
      <c r="J139" s="279"/>
      <c r="K139" s="279"/>
    </row>
    <row r="140" spans="1:11">
      <c r="A140" s="279"/>
      <c r="B140" s="279"/>
      <c r="C140" s="279"/>
      <c r="D140" s="279"/>
      <c r="E140" s="279"/>
      <c r="F140" s="279"/>
      <c r="G140" s="279"/>
      <c r="H140" s="279"/>
      <c r="I140" s="279"/>
      <c r="J140" s="279"/>
      <c r="K140" s="279"/>
    </row>
    <row r="141" spans="1:11">
      <c r="A141" s="279"/>
      <c r="B141" s="279"/>
      <c r="C141" s="279"/>
      <c r="D141" s="279"/>
      <c r="E141" s="279"/>
      <c r="F141" s="279"/>
      <c r="G141" s="279"/>
      <c r="H141" s="279"/>
      <c r="I141" s="279"/>
      <c r="J141" s="279"/>
      <c r="K141" s="279"/>
    </row>
    <row r="142" spans="1:11">
      <c r="A142" s="279"/>
      <c r="B142" s="279"/>
      <c r="C142" s="279"/>
      <c r="D142" s="279"/>
      <c r="E142" s="279"/>
      <c r="F142" s="279"/>
      <c r="G142" s="279"/>
      <c r="H142" s="279"/>
      <c r="I142" s="279"/>
      <c r="J142" s="279"/>
      <c r="K142" s="279"/>
    </row>
    <row r="143" spans="1:11">
      <c r="A143" s="279"/>
      <c r="B143" s="279"/>
      <c r="C143" s="279"/>
      <c r="D143" s="279"/>
      <c r="E143" s="279"/>
      <c r="F143" s="279"/>
      <c r="G143" s="279"/>
      <c r="H143" s="279"/>
      <c r="I143" s="279"/>
      <c r="J143" s="279"/>
      <c r="K143" s="279"/>
    </row>
    <row r="144" spans="1:11">
      <c r="A144" s="279"/>
      <c r="B144" s="279"/>
      <c r="C144" s="279"/>
      <c r="D144" s="279"/>
      <c r="E144" s="279"/>
      <c r="F144" s="279"/>
      <c r="G144" s="279"/>
      <c r="H144" s="279"/>
      <c r="I144" s="279"/>
      <c r="J144" s="279"/>
      <c r="K144" s="279"/>
    </row>
    <row r="145" spans="1:11">
      <c r="A145" s="279"/>
      <c r="B145" s="279"/>
      <c r="C145" s="279"/>
      <c r="D145" s="279"/>
      <c r="E145" s="279"/>
      <c r="F145" s="279"/>
      <c r="G145" s="279"/>
      <c r="H145" s="279"/>
      <c r="I145" s="279"/>
      <c r="J145" s="279"/>
      <c r="K145" s="279"/>
    </row>
    <row r="146" spans="1:11">
      <c r="A146" s="279"/>
      <c r="B146" s="279"/>
      <c r="C146" s="279"/>
      <c r="D146" s="279"/>
      <c r="E146" s="279"/>
      <c r="F146" s="279"/>
      <c r="G146" s="279"/>
      <c r="H146" s="279"/>
      <c r="I146" s="279"/>
      <c r="J146" s="279"/>
      <c r="K146" s="279"/>
    </row>
    <row r="147" spans="1:11">
      <c r="A147" s="279"/>
      <c r="B147" s="279"/>
      <c r="C147" s="279"/>
      <c r="D147" s="279"/>
      <c r="E147" s="279"/>
      <c r="F147" s="279"/>
      <c r="G147" s="279"/>
      <c r="H147" s="279"/>
      <c r="I147" s="279"/>
      <c r="J147" s="279"/>
      <c r="K147" s="279"/>
    </row>
    <row r="148" spans="1:11">
      <c r="A148" s="279"/>
      <c r="B148" s="279"/>
      <c r="C148" s="279"/>
      <c r="D148" s="279"/>
      <c r="E148" s="279"/>
      <c r="F148" s="279"/>
      <c r="G148" s="279"/>
      <c r="H148" s="279"/>
      <c r="I148" s="279"/>
      <c r="J148" s="279"/>
      <c r="K148" s="279"/>
    </row>
    <row r="149" spans="1:11">
      <c r="A149" s="279"/>
      <c r="B149" s="279"/>
      <c r="C149" s="279"/>
      <c r="D149" s="279"/>
      <c r="E149" s="279"/>
      <c r="F149" s="279"/>
      <c r="G149" s="279"/>
      <c r="H149" s="279"/>
      <c r="I149" s="279"/>
      <c r="J149" s="279"/>
      <c r="K149" s="279"/>
    </row>
    <row r="150" spans="1:11">
      <c r="A150" s="279"/>
      <c r="B150" s="279"/>
      <c r="C150" s="279"/>
      <c r="D150" s="279"/>
      <c r="E150" s="279"/>
      <c r="F150" s="279"/>
      <c r="G150" s="279"/>
      <c r="H150" s="279"/>
      <c r="I150" s="279"/>
      <c r="J150" s="279"/>
      <c r="K150" s="279"/>
    </row>
    <row r="151" spans="1:11">
      <c r="A151" s="279"/>
      <c r="B151" s="279"/>
      <c r="C151" s="279"/>
      <c r="D151" s="279"/>
      <c r="E151" s="279"/>
      <c r="F151" s="279"/>
      <c r="G151" s="279"/>
      <c r="H151" s="279"/>
      <c r="I151" s="279"/>
      <c r="J151" s="279"/>
      <c r="K151" s="279"/>
    </row>
    <row r="152" spans="1:11">
      <c r="A152" s="279"/>
      <c r="B152" s="279"/>
      <c r="C152" s="279"/>
      <c r="D152" s="279"/>
      <c r="E152" s="279"/>
      <c r="F152" s="279"/>
      <c r="G152" s="279"/>
      <c r="H152" s="279"/>
      <c r="I152" s="279"/>
      <c r="J152" s="279"/>
      <c r="K152" s="279"/>
    </row>
    <row r="153" spans="1:11">
      <c r="A153" s="279"/>
      <c r="B153" s="279"/>
      <c r="C153" s="279"/>
      <c r="D153" s="279"/>
      <c r="E153" s="279"/>
      <c r="F153" s="279"/>
      <c r="G153" s="279"/>
      <c r="H153" s="279"/>
      <c r="I153" s="279"/>
      <c r="J153" s="279"/>
      <c r="K153" s="279"/>
    </row>
    <row r="154" spans="1:11">
      <c r="A154" s="279"/>
      <c r="B154" s="279"/>
      <c r="C154" s="279"/>
      <c r="D154" s="279"/>
      <c r="E154" s="279"/>
      <c r="F154" s="279"/>
      <c r="G154" s="279"/>
      <c r="H154" s="279"/>
      <c r="I154" s="279"/>
      <c r="J154" s="279"/>
      <c r="K154" s="279"/>
    </row>
    <row r="155" spans="1:11">
      <c r="A155" s="279"/>
      <c r="B155" s="279"/>
      <c r="C155" s="279"/>
      <c r="D155" s="279"/>
      <c r="E155" s="279"/>
      <c r="F155" s="279"/>
      <c r="G155" s="279"/>
      <c r="H155" s="279"/>
      <c r="I155" s="279"/>
      <c r="J155" s="279"/>
      <c r="K155" s="279"/>
    </row>
    <row r="156" spans="1:11">
      <c r="A156" s="279"/>
      <c r="B156" s="279"/>
      <c r="C156" s="279"/>
      <c r="D156" s="279"/>
      <c r="E156" s="279"/>
      <c r="F156" s="279"/>
      <c r="G156" s="279"/>
      <c r="H156" s="279"/>
      <c r="I156" s="279"/>
      <c r="J156" s="279"/>
      <c r="K156" s="279"/>
    </row>
    <row r="157" spans="1:11">
      <c r="A157" s="279"/>
      <c r="B157" s="279"/>
      <c r="C157" s="279"/>
      <c r="D157" s="279"/>
      <c r="E157" s="279"/>
      <c r="F157" s="279"/>
      <c r="G157" s="279"/>
      <c r="H157" s="279"/>
      <c r="I157" s="279"/>
      <c r="J157" s="279"/>
      <c r="K157" s="279"/>
    </row>
  </sheetData>
  <mergeCells count="103">
    <mergeCell ref="A12:K13"/>
    <mergeCell ref="A52:K52"/>
    <mergeCell ref="A53:K53"/>
    <mergeCell ref="A54:K54"/>
    <mergeCell ref="A56:K56"/>
    <mergeCell ref="A16:K16"/>
    <mergeCell ref="A20:K20"/>
    <mergeCell ref="A21:K21"/>
    <mergeCell ref="A22:K22"/>
    <mergeCell ref="A23:K23"/>
    <mergeCell ref="A114:K114"/>
    <mergeCell ref="A116:K116"/>
    <mergeCell ref="A110:K110"/>
    <mergeCell ref="A111:K111"/>
    <mergeCell ref="A59:K59"/>
    <mergeCell ref="A44:K44"/>
    <mergeCell ref="A51:K51"/>
    <mergeCell ref="A57:K57"/>
    <mergeCell ref="A58:K58"/>
    <mergeCell ref="A74:K74"/>
    <mergeCell ref="A107:K107"/>
    <mergeCell ref="A32:K32"/>
    <mergeCell ref="A45:K46"/>
    <mergeCell ref="A108:K108"/>
    <mergeCell ref="A112:K112"/>
    <mergeCell ref="A113:K113"/>
    <mergeCell ref="A39:K39"/>
    <mergeCell ref="A36:K36"/>
    <mergeCell ref="A75:K75"/>
    <mergeCell ref="A60:K60"/>
    <mergeCell ref="A1:K1"/>
    <mergeCell ref="A2:K2"/>
    <mergeCell ref="A6:K7"/>
    <mergeCell ref="A19:K19"/>
    <mergeCell ref="A5:K5"/>
    <mergeCell ref="A3:K4"/>
    <mergeCell ref="A8:K8"/>
    <mergeCell ref="A15:K15"/>
    <mergeCell ref="A17:K18"/>
    <mergeCell ref="A9:K10"/>
    <mergeCell ref="A31:K31"/>
    <mergeCell ref="A30:K30"/>
    <mergeCell ref="A26:K26"/>
    <mergeCell ref="A27:K27"/>
    <mergeCell ref="A28:K28"/>
    <mergeCell ref="A29:K29"/>
    <mergeCell ref="A88:K88"/>
    <mergeCell ref="A24:K24"/>
    <mergeCell ref="A77:K77"/>
    <mergeCell ref="A42:K43"/>
    <mergeCell ref="A40:K41"/>
    <mergeCell ref="A35:K35"/>
    <mergeCell ref="A37:K38"/>
    <mergeCell ref="A49:K49"/>
    <mergeCell ref="A50:K50"/>
    <mergeCell ref="A25:K25"/>
    <mergeCell ref="A80:K80"/>
    <mergeCell ref="A81:K81"/>
    <mergeCell ref="A62:K62"/>
    <mergeCell ref="A85:K85"/>
    <mergeCell ref="A86:K86"/>
    <mergeCell ref="A73:K73"/>
    <mergeCell ref="A82:K82"/>
    <mergeCell ref="A83:K83"/>
    <mergeCell ref="A63:K63"/>
    <mergeCell ref="A84:K84"/>
    <mergeCell ref="A33:K33"/>
    <mergeCell ref="A34:K34"/>
    <mergeCell ref="A61:K61"/>
    <mergeCell ref="A64:K64"/>
    <mergeCell ref="A78:K78"/>
    <mergeCell ref="A79:K79"/>
    <mergeCell ref="A76:K76"/>
    <mergeCell ref="A65:K65"/>
    <mergeCell ref="A47:K48"/>
    <mergeCell ref="A66:K66"/>
    <mergeCell ref="A92:K92"/>
    <mergeCell ref="A109:K109"/>
    <mergeCell ref="A117:K117"/>
    <mergeCell ref="A118:K118"/>
    <mergeCell ref="A106:K106"/>
    <mergeCell ref="A115:K115"/>
    <mergeCell ref="A98:K98"/>
    <mergeCell ref="A105:K105"/>
    <mergeCell ref="A99:K99"/>
    <mergeCell ref="A104:K104"/>
    <mergeCell ref="A87:K87"/>
    <mergeCell ref="A96:K97"/>
    <mergeCell ref="A89:K89"/>
    <mergeCell ref="A90:K91"/>
    <mergeCell ref="A119:K119"/>
    <mergeCell ref="A94:K95"/>
    <mergeCell ref="A93:K93"/>
    <mergeCell ref="A100:K101"/>
    <mergeCell ref="A102:K102"/>
    <mergeCell ref="A103:K103"/>
    <mergeCell ref="A72:K72"/>
    <mergeCell ref="A67:K67"/>
    <mergeCell ref="A68:K68"/>
    <mergeCell ref="A69:K69"/>
    <mergeCell ref="A70:K70"/>
    <mergeCell ref="A55:K55"/>
    <mergeCell ref="A71:K71"/>
  </mergeCells>
  <pageMargins left="0.22" right="0.19" top="0.24" bottom="0.33" header="0.2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zoomScaleNormal="100" workbookViewId="0">
      <pane xSplit="3" ySplit="8" topLeftCell="D48" activePane="bottomRight" state="frozen"/>
      <selection pane="topRight" activeCell="C1" sqref="C1"/>
      <selection pane="bottomLeft" activeCell="A10" sqref="A10"/>
      <selection pane="bottomRight" activeCell="E61" sqref="E61"/>
    </sheetView>
  </sheetViews>
  <sheetFormatPr defaultRowHeight="12.75"/>
  <cols>
    <col min="1" max="1" width="7.140625" style="188" customWidth="1"/>
    <col min="2" max="2" width="56" style="188" customWidth="1"/>
    <col min="3" max="3" width="4.85546875" style="188" customWidth="1"/>
    <col min="4" max="5" width="15.7109375" style="188" customWidth="1"/>
    <col min="6" max="6" width="15.42578125" style="188" customWidth="1"/>
    <col min="7" max="16384" width="9.140625" style="188"/>
  </cols>
  <sheetData>
    <row r="1" spans="1:14" ht="33" customHeight="1">
      <c r="A1" s="1228" t="s">
        <v>861</v>
      </c>
      <c r="B1" s="1229"/>
      <c r="C1" s="1229"/>
      <c r="D1" s="1229"/>
      <c r="E1" s="1229"/>
      <c r="F1" s="1229"/>
    </row>
    <row r="2" spans="1:14" ht="19.5" customHeight="1">
      <c r="A2" s="1228" t="s">
        <v>862</v>
      </c>
      <c r="B2" s="1229"/>
      <c r="C2" s="1229"/>
      <c r="D2" s="1229"/>
      <c r="E2" s="1229"/>
      <c r="F2" s="1229"/>
    </row>
    <row r="3" spans="1:14" ht="14.25" customHeight="1">
      <c r="A3" s="1230"/>
      <c r="B3" s="1229"/>
      <c r="C3" s="1229"/>
      <c r="D3" s="1229"/>
      <c r="E3" s="1229"/>
      <c r="F3" s="1229"/>
    </row>
    <row r="4" spans="1:14" ht="9.75" customHeight="1">
      <c r="A4" s="1231" t="s">
        <v>77</v>
      </c>
      <c r="B4" s="1229"/>
      <c r="C4" s="1229"/>
      <c r="D4" s="1229"/>
      <c r="E4" s="1229"/>
      <c r="F4" s="1229"/>
    </row>
    <row r="5" spans="1:14">
      <c r="F5" s="883" t="s">
        <v>1083</v>
      </c>
    </row>
    <row r="6" spans="1:14" ht="15.75" customHeight="1">
      <c r="A6" s="1232" t="s">
        <v>860</v>
      </c>
      <c r="B6" s="1221" t="s">
        <v>78</v>
      </c>
      <c r="C6" s="1221" t="s">
        <v>35</v>
      </c>
      <c r="D6" s="1223" t="s">
        <v>114</v>
      </c>
      <c r="E6" s="1223"/>
      <c r="F6" s="1223"/>
    </row>
    <row r="7" spans="1:14" ht="42.75" customHeight="1">
      <c r="A7" s="1225"/>
      <c r="B7" s="1222"/>
      <c r="C7" s="1222"/>
      <c r="D7" s="189" t="s">
        <v>80</v>
      </c>
      <c r="E7" s="189" t="s">
        <v>79</v>
      </c>
      <c r="F7" s="190" t="s">
        <v>64</v>
      </c>
      <c r="H7" s="783"/>
    </row>
    <row r="8" spans="1:14" ht="13.5" customHeight="1">
      <c r="B8" s="784">
        <v>1</v>
      </c>
      <c r="C8" s="356">
        <v>2</v>
      </c>
      <c r="D8" s="356">
        <v>3</v>
      </c>
      <c r="E8" s="356">
        <v>4</v>
      </c>
      <c r="F8" s="356">
        <v>5</v>
      </c>
    </row>
    <row r="9" spans="1:14" ht="27" customHeight="1">
      <c r="A9" s="1224" t="s">
        <v>184</v>
      </c>
      <c r="B9" s="1225"/>
      <c r="C9" s="1225"/>
      <c r="D9" s="1225"/>
      <c r="E9" s="1225"/>
      <c r="F9" s="1225"/>
    </row>
    <row r="10" spans="1:14" ht="22.5" customHeight="1">
      <c r="A10" s="787">
        <v>3</v>
      </c>
      <c r="B10" s="855" t="s">
        <v>877</v>
      </c>
      <c r="C10" s="785" t="s">
        <v>36</v>
      </c>
      <c r="D10" s="782">
        <f>D28+D40+D65</f>
        <v>0</v>
      </c>
      <c r="E10" s="782">
        <f>E11+E25+E52+E56+E61+E64</f>
        <v>0</v>
      </c>
      <c r="F10" s="782">
        <f>F11+F25+F28+F40+F52+F56+F61+F64+F65</f>
        <v>0</v>
      </c>
    </row>
    <row r="11" spans="1:14" ht="23.25" customHeight="1">
      <c r="A11" s="866" t="s">
        <v>863</v>
      </c>
      <c r="B11" s="856" t="s">
        <v>876</v>
      </c>
      <c r="C11" s="208" t="s">
        <v>37</v>
      </c>
      <c r="D11" s="192" t="s">
        <v>2</v>
      </c>
      <c r="E11" s="192">
        <f>E12+E13+E17</f>
        <v>0</v>
      </c>
      <c r="F11" s="192">
        <f>F12+F13+F17</f>
        <v>0</v>
      </c>
    </row>
    <row r="12" spans="1:14" ht="27.75" customHeight="1">
      <c r="A12" s="867" t="s">
        <v>864</v>
      </c>
      <c r="B12" s="857" t="s">
        <v>878</v>
      </c>
      <c r="C12" s="208" t="s">
        <v>38</v>
      </c>
      <c r="D12" s="432" t="s">
        <v>2</v>
      </c>
      <c r="E12" s="192">
        <f>'Б-АПУ 27'!I93</f>
        <v>0</v>
      </c>
      <c r="F12" s="192">
        <f>'Б-АПУ 27'!J93</f>
        <v>0</v>
      </c>
    </row>
    <row r="13" spans="1:14" ht="23.25" customHeight="1">
      <c r="A13" s="867" t="s">
        <v>865</v>
      </c>
      <c r="B13" s="857" t="s">
        <v>879</v>
      </c>
      <c r="C13" s="208" t="s">
        <v>39</v>
      </c>
      <c r="D13" s="432" t="s">
        <v>2</v>
      </c>
      <c r="E13" s="192">
        <f>E14+E15+E16</f>
        <v>0</v>
      </c>
      <c r="F13" s="192">
        <f>F14+F15+F16</f>
        <v>0</v>
      </c>
      <c r="N13" s="1059" t="s">
        <v>28</v>
      </c>
    </row>
    <row r="14" spans="1:14" ht="26.25" customHeight="1">
      <c r="A14" s="867" t="s">
        <v>866</v>
      </c>
      <c r="B14" s="857" t="s">
        <v>1128</v>
      </c>
      <c r="C14" s="208" t="s">
        <v>40</v>
      </c>
      <c r="D14" s="432" t="s">
        <v>2</v>
      </c>
      <c r="E14" s="432">
        <f>'Б-АПУ 27'!N95</f>
        <v>0</v>
      </c>
      <c r="F14" s="432">
        <f>'Б-АПУ 27'!O95</f>
        <v>0</v>
      </c>
    </row>
    <row r="15" spans="1:14" ht="21" customHeight="1">
      <c r="A15" s="867" t="s">
        <v>867</v>
      </c>
      <c r="B15" s="857" t="s">
        <v>1127</v>
      </c>
      <c r="C15" s="208" t="s">
        <v>41</v>
      </c>
      <c r="D15" s="432" t="s">
        <v>2</v>
      </c>
      <c r="E15" s="432">
        <f>'Б-АПУ 27'!T100</f>
        <v>0</v>
      </c>
      <c r="F15" s="432">
        <f>'Б-АПУ 27'!U100</f>
        <v>0</v>
      </c>
    </row>
    <row r="16" spans="1:14" ht="30" customHeight="1">
      <c r="A16" s="867" t="s">
        <v>868</v>
      </c>
      <c r="B16" s="857" t="s">
        <v>1129</v>
      </c>
      <c r="C16" s="208" t="s">
        <v>42</v>
      </c>
      <c r="D16" s="432" t="s">
        <v>2</v>
      </c>
      <c r="E16" s="432">
        <f>'Б-АПУ 27'!Q98</f>
        <v>0</v>
      </c>
      <c r="F16" s="432">
        <f>'Б-АПУ 27'!R98</f>
        <v>0</v>
      </c>
    </row>
    <row r="17" spans="1:6" ht="20.25" customHeight="1">
      <c r="A17" s="867" t="s">
        <v>869</v>
      </c>
      <c r="B17" s="858" t="s">
        <v>880</v>
      </c>
      <c r="C17" s="208" t="s">
        <v>43</v>
      </c>
      <c r="D17" s="192" t="s">
        <v>2</v>
      </c>
      <c r="E17" s="192">
        <f>E18+E19+E20</f>
        <v>0</v>
      </c>
      <c r="F17" s="192">
        <f>F18+F19+F20</f>
        <v>0</v>
      </c>
    </row>
    <row r="18" spans="1:6" ht="20.25" customHeight="1">
      <c r="A18" s="867" t="s">
        <v>870</v>
      </c>
      <c r="B18" s="858" t="s">
        <v>881</v>
      </c>
      <c r="C18" s="208" t="s">
        <v>44</v>
      </c>
      <c r="D18" s="432" t="s">
        <v>2</v>
      </c>
      <c r="E18" s="432">
        <f>'Б-АПУ 27'!W102</f>
        <v>0</v>
      </c>
      <c r="F18" s="432">
        <f>'Б-АПУ 27'!X102</f>
        <v>0</v>
      </c>
    </row>
    <row r="19" spans="1:6" ht="30.75" customHeight="1">
      <c r="A19" s="867" t="s">
        <v>871</v>
      </c>
      <c r="B19" s="1146" t="s">
        <v>1205</v>
      </c>
      <c r="C19" s="208" t="s">
        <v>45</v>
      </c>
      <c r="D19" s="432" t="s">
        <v>2</v>
      </c>
      <c r="E19" s="432">
        <f>'Б-АПУ 27'!W103</f>
        <v>0</v>
      </c>
      <c r="F19" s="432">
        <f>'Б-АПУ 27'!X103</f>
        <v>0</v>
      </c>
    </row>
    <row r="20" spans="1:6" ht="20.25" customHeight="1">
      <c r="A20" s="867" t="s">
        <v>1206</v>
      </c>
      <c r="B20" s="858" t="s">
        <v>882</v>
      </c>
      <c r="C20" s="788">
        <f>C19+1</f>
        <v>11</v>
      </c>
      <c r="D20" s="432" t="s">
        <v>2</v>
      </c>
      <c r="E20" s="432">
        <f>'Б-АПУ 27'!W104+'Б-ЭКО амб 27'!G16+'Б-Трансплантаты 27'!M16+'Б-АКО 27'!J39</f>
        <v>0</v>
      </c>
      <c r="F20" s="432">
        <f>'Б-АПУ 27'!X104+'Б-ЭКО амб 27'!H14+'Б-Трансплантаты 27'!N16+'Б-АКО 27'!K39</f>
        <v>0</v>
      </c>
    </row>
    <row r="21" spans="1:6" ht="27" customHeight="1">
      <c r="A21" s="867" t="s">
        <v>1207</v>
      </c>
      <c r="B21" s="869" t="s">
        <v>883</v>
      </c>
      <c r="C21" s="788">
        <f>C20+1</f>
        <v>12</v>
      </c>
      <c r="D21" s="432" t="s">
        <v>2</v>
      </c>
      <c r="E21" s="432">
        <f>'Б-АПУ 27'!W105</f>
        <v>0</v>
      </c>
      <c r="F21" s="432">
        <f>'Б-АПУ 27'!X105</f>
        <v>0</v>
      </c>
    </row>
    <row r="22" spans="1:6" ht="18" customHeight="1">
      <c r="A22" s="867" t="s">
        <v>1208</v>
      </c>
      <c r="B22" s="1117" t="s">
        <v>1209</v>
      </c>
      <c r="C22" s="1118">
        <f t="shared" ref="C22:C68" si="0">SUM(C21+1)</f>
        <v>13</v>
      </c>
      <c r="D22" s="1119" t="s">
        <v>2</v>
      </c>
      <c r="E22" s="1119"/>
      <c r="F22" s="1119"/>
    </row>
    <row r="23" spans="1:6" ht="21" customHeight="1">
      <c r="A23" s="867" t="s">
        <v>1210</v>
      </c>
      <c r="B23" s="869" t="s">
        <v>1165</v>
      </c>
      <c r="C23" s="644">
        <f t="shared" si="0"/>
        <v>14</v>
      </c>
      <c r="D23" s="432" t="s">
        <v>2</v>
      </c>
      <c r="E23" s="432">
        <f>'Б-ЭКО амб 27'!G16</f>
        <v>0</v>
      </c>
      <c r="F23" s="432">
        <f>'Б-ЭКО амб 27'!H14</f>
        <v>0</v>
      </c>
    </row>
    <row r="24" spans="1:6" ht="27.75" customHeight="1">
      <c r="A24" s="867" t="s">
        <v>1211</v>
      </c>
      <c r="B24" s="869" t="s">
        <v>884</v>
      </c>
      <c r="C24" s="644">
        <f t="shared" si="0"/>
        <v>15</v>
      </c>
      <c r="D24" s="432" t="s">
        <v>2</v>
      </c>
      <c r="E24" s="432">
        <f>E20-E21-E23</f>
        <v>0</v>
      </c>
      <c r="F24" s="432">
        <f>F20-F21-F23</f>
        <v>0</v>
      </c>
    </row>
    <row r="25" spans="1:6" ht="19.5" customHeight="1">
      <c r="A25" s="866" t="s">
        <v>872</v>
      </c>
      <c r="B25" s="872" t="s">
        <v>889</v>
      </c>
      <c r="C25" s="644">
        <f t="shared" si="0"/>
        <v>16</v>
      </c>
      <c r="D25" s="192" t="s">
        <v>2</v>
      </c>
      <c r="E25" s="192">
        <f>'Б-АПУ 27'!Z106+'Б-Приемное 27'!J38</f>
        <v>0</v>
      </c>
      <c r="F25" s="192">
        <f>'Б-АПУ 27'!AA106+'Б-Приемное 27'!K38</f>
        <v>0</v>
      </c>
    </row>
    <row r="26" spans="1:6" ht="25.5" customHeight="1">
      <c r="A26" s="867" t="s">
        <v>885</v>
      </c>
      <c r="B26" s="869" t="s">
        <v>887</v>
      </c>
      <c r="C26" s="644">
        <f t="shared" si="0"/>
        <v>17</v>
      </c>
      <c r="D26" s="432" t="s">
        <v>2</v>
      </c>
      <c r="E26" s="432">
        <f>'Б-АПУ 27'!Z107</f>
        <v>0</v>
      </c>
      <c r="F26" s="432">
        <f>'Б-АПУ 27'!AA107</f>
        <v>0</v>
      </c>
    </row>
    <row r="27" spans="1:6" ht="28.5" customHeight="1">
      <c r="A27" s="867" t="s">
        <v>886</v>
      </c>
      <c r="B27" s="869" t="s">
        <v>888</v>
      </c>
      <c r="C27" s="644">
        <f t="shared" si="0"/>
        <v>18</v>
      </c>
      <c r="D27" s="432" t="s">
        <v>2</v>
      </c>
      <c r="E27" s="432">
        <f>E25-E26</f>
        <v>0</v>
      </c>
      <c r="F27" s="432">
        <f>F25-F26</f>
        <v>0</v>
      </c>
    </row>
    <row r="28" spans="1:6" ht="24" customHeight="1">
      <c r="A28" s="870" t="s">
        <v>873</v>
      </c>
      <c r="B28" s="1145" t="s">
        <v>1212</v>
      </c>
      <c r="C28" s="781">
        <f t="shared" si="0"/>
        <v>19</v>
      </c>
      <c r="D28" s="192">
        <f>D29+D30+D31+D36+D39</f>
        <v>0</v>
      </c>
      <c r="E28" s="192">
        <f>E29+E30+E31+E36+E39</f>
        <v>0</v>
      </c>
      <c r="F28" s="192">
        <f>F29+F30+F31+F36+F39</f>
        <v>0</v>
      </c>
    </row>
    <row r="29" spans="1:6" ht="24" customHeight="1">
      <c r="A29" s="867" t="s">
        <v>874</v>
      </c>
      <c r="B29" s="871" t="s">
        <v>890</v>
      </c>
      <c r="C29" s="644">
        <f t="shared" si="0"/>
        <v>20</v>
      </c>
      <c r="D29" s="192">
        <f>'Б-АПУ 27'!AC109</f>
        <v>0</v>
      </c>
      <c r="E29" s="192">
        <f>'Б-АПУ 27'!AD109</f>
        <v>0</v>
      </c>
      <c r="F29" s="192">
        <f>'Б-АПУ 27'!AE109</f>
        <v>0</v>
      </c>
    </row>
    <row r="30" spans="1:6" ht="24" customHeight="1">
      <c r="A30" s="867" t="s">
        <v>875</v>
      </c>
      <c r="B30" s="1147" t="s">
        <v>1213</v>
      </c>
      <c r="C30" s="644">
        <f t="shared" si="0"/>
        <v>21</v>
      </c>
      <c r="D30" s="192">
        <f>'Б-АПУ 27'!AC110</f>
        <v>0</v>
      </c>
      <c r="E30" s="192">
        <f>'Б-АПУ 27'!AD110</f>
        <v>0</v>
      </c>
      <c r="F30" s="192">
        <f>'Б-АПУ 27'!AE110</f>
        <v>0</v>
      </c>
    </row>
    <row r="31" spans="1:6" ht="24" customHeight="1">
      <c r="A31" s="867" t="s">
        <v>898</v>
      </c>
      <c r="B31" s="861" t="s">
        <v>891</v>
      </c>
      <c r="C31" s="644">
        <f t="shared" si="0"/>
        <v>22</v>
      </c>
      <c r="D31" s="192">
        <f>D32+D33+D34+D35</f>
        <v>0</v>
      </c>
      <c r="E31" s="192">
        <f>E32+E33+E34+E35</f>
        <v>0</v>
      </c>
      <c r="F31" s="192">
        <f>F32+F33+F34+F35</f>
        <v>0</v>
      </c>
    </row>
    <row r="32" spans="1:6" ht="24" customHeight="1">
      <c r="A32" s="867" t="s">
        <v>899</v>
      </c>
      <c r="B32" s="873" t="s">
        <v>892</v>
      </c>
      <c r="C32" s="781">
        <f t="shared" si="0"/>
        <v>23</v>
      </c>
      <c r="D32" s="432">
        <f>'Б-Гемодиализ 27'!O19</f>
        <v>0</v>
      </c>
      <c r="E32" s="432">
        <f>'Б-Гемодиализ 27'!N21</f>
        <v>0</v>
      </c>
      <c r="F32" s="432">
        <f>'Б-Гемодиализ 27'!Q19</f>
        <v>0</v>
      </c>
    </row>
    <row r="33" spans="1:6" ht="24" customHeight="1">
      <c r="A33" s="867" t="s">
        <v>900</v>
      </c>
      <c r="B33" s="873" t="s">
        <v>893</v>
      </c>
      <c r="C33" s="781">
        <f t="shared" si="0"/>
        <v>24</v>
      </c>
      <c r="D33" s="432">
        <f>'Б-Перитдиализ 27'!O17</f>
        <v>0</v>
      </c>
      <c r="E33" s="432">
        <f>'Б-Перитдиализ 27'!N19</f>
        <v>0</v>
      </c>
      <c r="F33" s="432">
        <f>'Б-Перитдиализ 27'!Q17</f>
        <v>0</v>
      </c>
    </row>
    <row r="34" spans="1:6" ht="24" customHeight="1">
      <c r="A34" s="867" t="s">
        <v>1214</v>
      </c>
      <c r="B34" s="873" t="s">
        <v>894</v>
      </c>
      <c r="C34" s="781">
        <f t="shared" si="0"/>
        <v>25</v>
      </c>
      <c r="D34" s="432">
        <f>'Б-АПУ 27'!AC112</f>
        <v>0</v>
      </c>
      <c r="E34" s="432">
        <f>'Б-АПУ 27'!AD112</f>
        <v>0</v>
      </c>
      <c r="F34" s="432">
        <f>'Б-АПУ 27'!AE112</f>
        <v>0</v>
      </c>
    </row>
    <row r="35" spans="1:6" ht="27.75" customHeight="1">
      <c r="A35" s="867" t="s">
        <v>1215</v>
      </c>
      <c r="B35" s="875" t="s">
        <v>1164</v>
      </c>
      <c r="C35" s="781">
        <f t="shared" si="0"/>
        <v>26</v>
      </c>
      <c r="D35" s="432">
        <f>'Б-АПУ 27'!AC111-'Б-АПУ 27'!AC112+'Б-АПУ 27'!N96+'Б-АПУ 27'!Q99</f>
        <v>0</v>
      </c>
      <c r="E35" s="432">
        <f>'Б-АПУ 27'!AD111-'Б-АПУ 27'!AD112+'Б-АПУ 27'!N96+'Б-АПУ 27'!Q99</f>
        <v>0</v>
      </c>
      <c r="F35" s="432">
        <f>'Б-АПУ 27'!AE111-'Б-АПУ 27'!AE112+'Б-АПУ 27'!O96+'Б-АПУ 27'!R99</f>
        <v>0</v>
      </c>
    </row>
    <row r="36" spans="1:6" ht="26.25" customHeight="1">
      <c r="A36" s="867" t="s">
        <v>901</v>
      </c>
      <c r="B36" s="871" t="s">
        <v>895</v>
      </c>
      <c r="C36" s="781">
        <f t="shared" si="0"/>
        <v>27</v>
      </c>
      <c r="D36" s="192">
        <f>D37+D38</f>
        <v>0</v>
      </c>
      <c r="E36" s="192">
        <f>E37+E38</f>
        <v>0</v>
      </c>
      <c r="F36" s="192">
        <f>F37+F38</f>
        <v>0</v>
      </c>
    </row>
    <row r="37" spans="1:6" ht="21.75" customHeight="1">
      <c r="A37" s="867" t="s">
        <v>1216</v>
      </c>
      <c r="B37" s="874" t="s">
        <v>896</v>
      </c>
      <c r="C37" s="781">
        <f t="shared" si="0"/>
        <v>28</v>
      </c>
      <c r="D37" s="432">
        <f>('Б-Лаб иссл 27'!I39+'Б-ПАИ 27'!I39)-D46-D49-D50-D51</f>
        <v>0</v>
      </c>
      <c r="E37" s="432">
        <f>D37</f>
        <v>0</v>
      </c>
      <c r="F37" s="432">
        <f>('Б-Лаб иссл 27'!J39+'Б-ПАИ 27'!J39)-F46-F49-F50-F51</f>
        <v>0</v>
      </c>
    </row>
    <row r="38" spans="1:6" ht="27" customHeight="1">
      <c r="A38" s="867" t="s">
        <v>1217</v>
      </c>
      <c r="B38" s="874" t="s">
        <v>897</v>
      </c>
      <c r="C38" s="781">
        <f t="shared" si="0"/>
        <v>29</v>
      </c>
      <c r="D38" s="432">
        <f>('Б-КТ,МРТ,ПЭТ 27'!J33+'Б-Инстр иссл 27'!L54+'Б-Проч усл 27'!L10)-D41-D42-D43-D44-D47-D48</f>
        <v>0</v>
      </c>
      <c r="E38" s="432">
        <f>D38</f>
        <v>0</v>
      </c>
      <c r="F38" s="432">
        <f>('Б-КТ,МРТ,ПЭТ 27'!K33+'Б-Инстр иссл 27'!M54+'Б-Проч усл 27'!M10)-F41-F42-F43-F44-F47-F48</f>
        <v>0</v>
      </c>
    </row>
    <row r="39" spans="1:6" ht="41.25" customHeight="1">
      <c r="A39" s="867" t="s">
        <v>1218</v>
      </c>
      <c r="B39" s="871" t="s">
        <v>902</v>
      </c>
      <c r="C39" s="781">
        <f t="shared" si="0"/>
        <v>30</v>
      </c>
      <c r="D39" s="192">
        <f>'Б-АПУ 27'!AP116</f>
        <v>0</v>
      </c>
      <c r="E39" s="192">
        <f>'Б-АПУ 27'!AP116</f>
        <v>0</v>
      </c>
      <c r="F39" s="192">
        <f>'Б-АПУ 27'!AQ116</f>
        <v>0</v>
      </c>
    </row>
    <row r="40" spans="1:6" s="195" customFormat="1" ht="32.25" customHeight="1">
      <c r="A40" s="870" t="s">
        <v>903</v>
      </c>
      <c r="B40" s="863" t="s">
        <v>904</v>
      </c>
      <c r="C40" s="781">
        <f t="shared" si="0"/>
        <v>31</v>
      </c>
      <c r="D40" s="192">
        <f>D41+D42+D43+D44+D45+D46+D47+D48+D49+D50+D51</f>
        <v>0</v>
      </c>
      <c r="E40" s="192" t="s">
        <v>2</v>
      </c>
      <c r="F40" s="192">
        <f>F41+F42+F43+F44+F45+F46+F47+F48+F49+F50+F51</f>
        <v>0</v>
      </c>
    </row>
    <row r="41" spans="1:6" s="195" customFormat="1" ht="25.5" customHeight="1">
      <c r="A41" s="867" t="s">
        <v>905</v>
      </c>
      <c r="B41" s="862" t="s">
        <v>1219</v>
      </c>
      <c r="C41" s="781">
        <f t="shared" si="0"/>
        <v>32</v>
      </c>
      <c r="D41" s="432">
        <f>'Б-КТ,МРТ,ПЭТ 27'!J11</f>
        <v>0</v>
      </c>
      <c r="E41" s="432" t="s">
        <v>2</v>
      </c>
      <c r="F41" s="432">
        <f>'Б-КТ,МРТ,ПЭТ 27'!K11</f>
        <v>0</v>
      </c>
    </row>
    <row r="42" spans="1:6" s="195" customFormat="1" ht="25.5" customHeight="1">
      <c r="A42" s="867" t="s">
        <v>906</v>
      </c>
      <c r="B42" s="862" t="s">
        <v>907</v>
      </c>
      <c r="C42" s="781">
        <f t="shared" si="0"/>
        <v>33</v>
      </c>
      <c r="D42" s="432">
        <f>'Б-КТ,МРТ,ПЭТ 27'!J22</f>
        <v>0</v>
      </c>
      <c r="E42" s="432" t="s">
        <v>2</v>
      </c>
      <c r="F42" s="432">
        <f>'Б-КТ,МРТ,ПЭТ 27'!K22</f>
        <v>0</v>
      </c>
    </row>
    <row r="43" spans="1:6" s="195" customFormat="1" ht="25.5" customHeight="1">
      <c r="A43" s="867" t="s">
        <v>908</v>
      </c>
      <c r="B43" s="864" t="s">
        <v>909</v>
      </c>
      <c r="C43" s="781">
        <f t="shared" si="0"/>
        <v>34</v>
      </c>
      <c r="D43" s="432">
        <f>'Б-Инстр иссл 27'!L23</f>
        <v>0</v>
      </c>
      <c r="E43" s="432" t="s">
        <v>2</v>
      </c>
      <c r="F43" s="432">
        <f>'Б-Инстр иссл 27'!M23</f>
        <v>0</v>
      </c>
    </row>
    <row r="44" spans="1:6" s="195" customFormat="1" ht="25.5" customHeight="1">
      <c r="A44" s="867" t="s">
        <v>910</v>
      </c>
      <c r="B44" s="864" t="s">
        <v>911</v>
      </c>
      <c r="C44" s="781">
        <f t="shared" si="0"/>
        <v>35</v>
      </c>
      <c r="D44" s="432">
        <f>'Б-Инстр иссл 27'!L32</f>
        <v>0</v>
      </c>
      <c r="E44" s="432" t="s">
        <v>2</v>
      </c>
      <c r="F44" s="432">
        <f>'Б-Инстр иссл 27'!M32</f>
        <v>0</v>
      </c>
    </row>
    <row r="45" spans="1:6" s="195" customFormat="1" ht="25.5" customHeight="1">
      <c r="A45" s="867" t="s">
        <v>912</v>
      </c>
      <c r="B45" s="862" t="s">
        <v>915</v>
      </c>
      <c r="C45" s="781">
        <f t="shared" si="0"/>
        <v>36</v>
      </c>
      <c r="D45" s="432">
        <f>'Б-МГИ 27'!I10</f>
        <v>0</v>
      </c>
      <c r="E45" s="432" t="s">
        <v>2</v>
      </c>
      <c r="F45" s="432">
        <f>'Б-МГИ 27'!J10</f>
        <v>0</v>
      </c>
    </row>
    <row r="46" spans="1:6" s="195" customFormat="1" ht="25.5" customHeight="1">
      <c r="A46" s="867" t="s">
        <v>914</v>
      </c>
      <c r="B46" s="862" t="s">
        <v>913</v>
      </c>
      <c r="C46" s="781">
        <f t="shared" si="0"/>
        <v>37</v>
      </c>
      <c r="D46" s="432">
        <f>'Б-ПАИ 27'!I10</f>
        <v>0</v>
      </c>
      <c r="E46" s="432" t="s">
        <v>2</v>
      </c>
      <c r="F46" s="432">
        <f>'Б-ПАИ 27'!J10</f>
        <v>0</v>
      </c>
    </row>
    <row r="47" spans="1:6" s="195" customFormat="1" ht="24" customHeight="1">
      <c r="A47" s="867" t="s">
        <v>916</v>
      </c>
      <c r="B47" s="864" t="s">
        <v>917</v>
      </c>
      <c r="C47" s="781">
        <f t="shared" si="0"/>
        <v>38</v>
      </c>
      <c r="D47" s="432">
        <f>'Б-КТ,МРТ,ПЭТ 27'!J26</f>
        <v>0</v>
      </c>
      <c r="E47" s="432" t="s">
        <v>2</v>
      </c>
      <c r="F47" s="432">
        <f>'Б-КТ,МРТ,ПЭТ 27'!K26</f>
        <v>0</v>
      </c>
    </row>
    <row r="48" spans="1:6" s="195" customFormat="1" ht="24" customHeight="1">
      <c r="A48" s="867" t="s">
        <v>918</v>
      </c>
      <c r="B48" s="864" t="s">
        <v>1166</v>
      </c>
      <c r="C48" s="781">
        <f t="shared" si="0"/>
        <v>39</v>
      </c>
      <c r="D48" s="432">
        <f>'Б-КТ,МРТ,ПЭТ 27'!J16</f>
        <v>0</v>
      </c>
      <c r="E48" s="432" t="s">
        <v>2</v>
      </c>
      <c r="F48" s="432">
        <f>'Б-КТ,МРТ,ПЭТ 27'!K16</f>
        <v>0</v>
      </c>
    </row>
    <row r="49" spans="1:8" s="195" customFormat="1" ht="31.5" customHeight="1">
      <c r="A49" s="867" t="s">
        <v>920</v>
      </c>
      <c r="B49" s="864" t="s">
        <v>919</v>
      </c>
      <c r="C49" s="781">
        <f t="shared" si="0"/>
        <v>40</v>
      </c>
      <c r="D49" s="432">
        <f>'Б-Лаб иссл 27'!I14</f>
        <v>0</v>
      </c>
      <c r="E49" s="432" t="s">
        <v>2</v>
      </c>
      <c r="F49" s="432">
        <f>'Б-Лаб иссл 27'!J14</f>
        <v>0</v>
      </c>
    </row>
    <row r="50" spans="1:8" s="195" customFormat="1" ht="30" customHeight="1">
      <c r="A50" s="867" t="s">
        <v>921</v>
      </c>
      <c r="B50" s="864" t="s">
        <v>1134</v>
      </c>
      <c r="C50" s="781">
        <f t="shared" si="0"/>
        <v>41</v>
      </c>
      <c r="D50" s="432">
        <f>'Б-Лаб иссл 27'!I12</f>
        <v>0</v>
      </c>
      <c r="E50" s="432" t="s">
        <v>2</v>
      </c>
      <c r="F50" s="432">
        <f>'Б-Лаб иссл 27'!J12</f>
        <v>0</v>
      </c>
    </row>
    <row r="51" spans="1:8" s="195" customFormat="1" ht="37.5" customHeight="1">
      <c r="A51" s="867" t="s">
        <v>1167</v>
      </c>
      <c r="B51" s="482" t="s">
        <v>922</v>
      </c>
      <c r="C51" s="781">
        <f t="shared" si="0"/>
        <v>42</v>
      </c>
      <c r="D51" s="432">
        <f>'Б-Лаб иссл 27'!I13</f>
        <v>0</v>
      </c>
      <c r="E51" s="432" t="s">
        <v>2</v>
      </c>
      <c r="F51" s="432">
        <f>'Б-Лаб иссл 27'!J13</f>
        <v>0</v>
      </c>
    </row>
    <row r="52" spans="1:8" s="195" customFormat="1" ht="37.5" customHeight="1">
      <c r="A52" s="877" t="s">
        <v>923</v>
      </c>
      <c r="B52" s="876" t="s">
        <v>926</v>
      </c>
      <c r="C52" s="781">
        <f t="shared" si="0"/>
        <v>43</v>
      </c>
      <c r="D52" s="192" t="s">
        <v>2</v>
      </c>
      <c r="E52" s="192">
        <f>'Б-АПУ 27'!AM115</f>
        <v>0</v>
      </c>
      <c r="F52" s="192">
        <f>'Б-АПУ 27'!AN115</f>
        <v>0</v>
      </c>
    </row>
    <row r="53" spans="1:8" s="195" customFormat="1" ht="24.75" customHeight="1">
      <c r="A53" s="867" t="s">
        <v>924</v>
      </c>
      <c r="B53" s="874" t="s">
        <v>925</v>
      </c>
      <c r="C53" s="781">
        <f t="shared" si="0"/>
        <v>44</v>
      </c>
      <c r="D53" s="432" t="s">
        <v>2</v>
      </c>
      <c r="E53" s="432">
        <f>'Б-Школы 27'!K11+'Б-Школы 27'!K12+'Б-Школы 27'!K13</f>
        <v>0</v>
      </c>
      <c r="F53" s="432">
        <f>'Б-Школы 27'!L11+'Б-Школы 27'!L12+'Б-Школы 27'!L13</f>
        <v>0</v>
      </c>
    </row>
    <row r="54" spans="1:8" s="195" customFormat="1" ht="27.75" customHeight="1">
      <c r="A54" s="867" t="s">
        <v>927</v>
      </c>
      <c r="B54" s="874" t="s">
        <v>930</v>
      </c>
      <c r="C54" s="781">
        <f t="shared" si="0"/>
        <v>45</v>
      </c>
      <c r="D54" s="432" t="s">
        <v>2</v>
      </c>
      <c r="E54" s="1174">
        <f>'Б-Школы 27'!K10-'Б-Школы 27'!K11-'Б-Школы 27'!K12-'Б-Школы 27'!K13</f>
        <v>0</v>
      </c>
      <c r="F54" s="1174">
        <f>'Б-Школы 27'!L10-'Б-Школы 27'!L11-'Б-Школы 27'!L12-'Б-Школы 27'!L13</f>
        <v>0</v>
      </c>
    </row>
    <row r="55" spans="1:8" s="195" customFormat="1" ht="22.5" customHeight="1">
      <c r="A55" s="867" t="s">
        <v>928</v>
      </c>
      <c r="B55" s="874" t="s">
        <v>929</v>
      </c>
      <c r="C55" s="781">
        <f t="shared" si="0"/>
        <v>46</v>
      </c>
      <c r="D55" s="432" t="s">
        <v>2</v>
      </c>
      <c r="E55" s="432">
        <f>'Б-Школы 27'!K14</f>
        <v>0</v>
      </c>
      <c r="F55" s="432">
        <f>'Б-Школы 27'!L14</f>
        <v>0</v>
      </c>
    </row>
    <row r="56" spans="1:8" s="195" customFormat="1" ht="23.25" customHeight="1">
      <c r="A56" s="866" t="s">
        <v>931</v>
      </c>
      <c r="B56" s="879" t="s">
        <v>1131</v>
      </c>
      <c r="C56" s="781">
        <f t="shared" si="0"/>
        <v>47</v>
      </c>
      <c r="D56" s="192" t="s">
        <v>2</v>
      </c>
      <c r="E56" s="192">
        <f>'Б-АПУ 27'!AG113</f>
        <v>0</v>
      </c>
      <c r="F56" s="192">
        <f>'Б-АПУ 27'!AH113</f>
        <v>0</v>
      </c>
      <c r="H56" s="1060" t="s">
        <v>1133</v>
      </c>
    </row>
    <row r="57" spans="1:8" s="195" customFormat="1" ht="23.25" customHeight="1">
      <c r="A57" s="878" t="s">
        <v>932</v>
      </c>
      <c r="B57" s="482" t="s">
        <v>933</v>
      </c>
      <c r="C57" s="781">
        <f t="shared" si="0"/>
        <v>48</v>
      </c>
      <c r="D57" s="432" t="s">
        <v>2</v>
      </c>
      <c r="E57" s="432">
        <f>'Б-Дисп набл 27'!E21</f>
        <v>0</v>
      </c>
      <c r="F57" s="1194" t="s">
        <v>2</v>
      </c>
    </row>
    <row r="58" spans="1:8" s="195" customFormat="1" ht="23.25" customHeight="1">
      <c r="A58" s="878" t="s">
        <v>934</v>
      </c>
      <c r="B58" s="482" t="s">
        <v>935</v>
      </c>
      <c r="C58" s="781">
        <f t="shared" si="0"/>
        <v>49</v>
      </c>
      <c r="D58" s="432" t="s">
        <v>2</v>
      </c>
      <c r="E58" s="1194">
        <f>'Б-Дисп набл 27'!E17+'Б-Дисп набл 27'!E18</f>
        <v>0</v>
      </c>
      <c r="F58" s="1194" t="s">
        <v>2</v>
      </c>
    </row>
    <row r="59" spans="1:8" s="195" customFormat="1" ht="23.25" customHeight="1">
      <c r="A59" s="878" t="s">
        <v>936</v>
      </c>
      <c r="B59" s="482" t="s">
        <v>937</v>
      </c>
      <c r="C59" s="781">
        <f t="shared" si="0"/>
        <v>50</v>
      </c>
      <c r="D59" s="432" t="s">
        <v>2</v>
      </c>
      <c r="E59" s="1194">
        <f>'Б-Дисп набл 27'!E19+'Б-Дисп набл 27'!E20</f>
        <v>0</v>
      </c>
      <c r="F59" s="1194" t="s">
        <v>2</v>
      </c>
    </row>
    <row r="60" spans="1:8" s="195" customFormat="1" ht="21.75" customHeight="1">
      <c r="A60" s="880" t="s">
        <v>938</v>
      </c>
      <c r="B60" s="881" t="s">
        <v>939</v>
      </c>
      <c r="C60" s="781">
        <f t="shared" si="0"/>
        <v>51</v>
      </c>
      <c r="D60" s="432" t="s">
        <v>2</v>
      </c>
      <c r="E60" s="1194">
        <f>'Б-Дисп набл 27'!E23+'Б-Дисп набл 27'!E24</f>
        <v>0</v>
      </c>
      <c r="F60" s="1194" t="s">
        <v>2</v>
      </c>
    </row>
    <row r="61" spans="1:8" s="195" customFormat="1" ht="33" customHeight="1">
      <c r="A61" s="866" t="s">
        <v>940</v>
      </c>
      <c r="B61" s="879" t="s">
        <v>941</v>
      </c>
      <c r="C61" s="781">
        <f t="shared" si="0"/>
        <v>52</v>
      </c>
      <c r="D61" s="192" t="s">
        <v>2</v>
      </c>
      <c r="E61" s="192">
        <f>'Б-АПУ 27'!AJ114</f>
        <v>0</v>
      </c>
      <c r="F61" s="192">
        <f>'Б-АПУ 27'!AK114</f>
        <v>0</v>
      </c>
      <c r="H61" s="1060" t="s">
        <v>1133</v>
      </c>
    </row>
    <row r="62" spans="1:8" s="195" customFormat="1" ht="33" customHeight="1">
      <c r="A62" s="868" t="s">
        <v>942</v>
      </c>
      <c r="B62" s="482" t="s">
        <v>944</v>
      </c>
      <c r="C62" s="781">
        <f t="shared" si="0"/>
        <v>53</v>
      </c>
      <c r="D62" s="432" t="s">
        <v>2</v>
      </c>
      <c r="E62" s="432">
        <f>'Б-Дистанц набл 27'!N12</f>
        <v>0</v>
      </c>
      <c r="F62" s="432">
        <f>'Б-Дистанц набл 27'!O12</f>
        <v>0</v>
      </c>
    </row>
    <row r="63" spans="1:8" s="195" customFormat="1" ht="33" customHeight="1">
      <c r="A63" s="868" t="s">
        <v>943</v>
      </c>
      <c r="B63" s="482" t="s">
        <v>945</v>
      </c>
      <c r="C63" s="781">
        <f t="shared" si="0"/>
        <v>54</v>
      </c>
      <c r="D63" s="432" t="s">
        <v>2</v>
      </c>
      <c r="E63" s="432">
        <f>'Б-Дистанц набл 27'!N11</f>
        <v>0</v>
      </c>
      <c r="F63" s="432">
        <f>'Б-Дистанц набл 27'!O11</f>
        <v>0</v>
      </c>
    </row>
    <row r="64" spans="1:8" s="195" customFormat="1" ht="21.75" customHeight="1">
      <c r="A64" s="866" t="s">
        <v>946</v>
      </c>
      <c r="B64" s="1158" t="s">
        <v>1130</v>
      </c>
      <c r="C64" s="781">
        <f t="shared" si="0"/>
        <v>55</v>
      </c>
      <c r="D64" s="192" t="s">
        <v>2</v>
      </c>
      <c r="E64" s="1157">
        <f>'Б-АПУ 27'!AS117</f>
        <v>0</v>
      </c>
      <c r="F64" s="1157">
        <f>'Б-АПУ 27'!AT117</f>
        <v>0</v>
      </c>
    </row>
    <row r="65" spans="1:7" s="195" customFormat="1" ht="22.5" customHeight="1">
      <c r="A65" s="882" t="s">
        <v>948</v>
      </c>
      <c r="B65" s="859" t="s">
        <v>947</v>
      </c>
      <c r="C65" s="781">
        <f t="shared" si="0"/>
        <v>56</v>
      </c>
      <c r="D65" s="192">
        <f>'Б-АПУ 27'!AC118</f>
        <v>0</v>
      </c>
      <c r="E65" s="192">
        <f>'Б-АПУ 27'!AD118</f>
        <v>0</v>
      </c>
      <c r="F65" s="192">
        <f>'Б-АПУ 27'!AE118</f>
        <v>0</v>
      </c>
      <c r="G65" s="188"/>
    </row>
    <row r="66" spans="1:7" ht="19.5" customHeight="1">
      <c r="A66" s="867"/>
      <c r="B66" s="1061" t="s">
        <v>577</v>
      </c>
      <c r="C66" s="644">
        <f t="shared" si="0"/>
        <v>57</v>
      </c>
      <c r="D66" s="432"/>
      <c r="E66" s="432"/>
      <c r="F66" s="432"/>
    </row>
    <row r="67" spans="1:7" ht="15" customHeight="1">
      <c r="A67" s="867"/>
      <c r="B67" s="865" t="s">
        <v>814</v>
      </c>
      <c r="C67" s="788">
        <f t="shared" si="0"/>
        <v>58</v>
      </c>
      <c r="D67" s="591" t="s">
        <v>2</v>
      </c>
      <c r="E67" s="592">
        <f>'Б-АПУ 27'!AS121</f>
        <v>0</v>
      </c>
      <c r="F67" s="592">
        <f>'Б-АПУ 27'!AT121</f>
        <v>0</v>
      </c>
    </row>
    <row r="68" spans="1:7" ht="15" customHeight="1">
      <c r="A68" s="867"/>
      <c r="B68" s="865" t="s">
        <v>1135</v>
      </c>
      <c r="C68" s="788">
        <f t="shared" si="0"/>
        <v>59</v>
      </c>
      <c r="D68" s="591" t="s">
        <v>2</v>
      </c>
      <c r="E68" s="592">
        <f>'Б-АПУ 27'!AS122</f>
        <v>0</v>
      </c>
      <c r="F68" s="592">
        <f>'Б-АПУ 27'!AT122</f>
        <v>0</v>
      </c>
    </row>
    <row r="69" spans="1:7" ht="20.25" customHeight="1">
      <c r="A69" s="867"/>
      <c r="B69" s="1226" t="s">
        <v>815</v>
      </c>
      <c r="C69" s="1227"/>
      <c r="D69" s="1227"/>
      <c r="E69" s="1227"/>
      <c r="F69" s="1227"/>
    </row>
    <row r="70" spans="1:7" ht="25.5" customHeight="1">
      <c r="A70" s="867"/>
      <c r="B70" s="855" t="s">
        <v>711</v>
      </c>
      <c r="C70" s="788">
        <f>SUM(C68+1)</f>
        <v>60</v>
      </c>
      <c r="D70" s="789">
        <f>D73+D74+D75</f>
        <v>0</v>
      </c>
      <c r="E70" s="789">
        <f>E71+E72</f>
        <v>0</v>
      </c>
      <c r="F70" s="789">
        <f>F71+F72+F73+F74+F75</f>
        <v>0</v>
      </c>
    </row>
    <row r="71" spans="1:7" ht="25.5">
      <c r="A71" s="867"/>
      <c r="B71" s="856" t="s">
        <v>818</v>
      </c>
      <c r="C71" s="788">
        <f>SUM(C70+1)</f>
        <v>61</v>
      </c>
      <c r="D71" s="192" t="s">
        <v>2</v>
      </c>
      <c r="E71" s="789">
        <f>'Б-АПУ 27'!AV101+'Б-ЭКО амб 27'!I16+'Б-АКО 27'!R39+'Б-Трансплантаты 27'!V16</f>
        <v>0</v>
      </c>
      <c r="F71" s="789">
        <f>'Б-АПУ 27'!AW101+'Б-ЭКО амб 27'!J14+'Б-АКО 27'!S39+'Б-Трансплантаты 27'!W16</f>
        <v>0</v>
      </c>
    </row>
    <row r="72" spans="1:7" ht="21" customHeight="1">
      <c r="A72" s="867"/>
      <c r="B72" s="859" t="s">
        <v>712</v>
      </c>
      <c r="C72" s="788">
        <f>SUM(C71+1)</f>
        <v>62</v>
      </c>
      <c r="D72" s="192" t="s">
        <v>2</v>
      </c>
      <c r="E72" s="789">
        <f>'Б-АПУ 27'!AV106+'Б-Приемное 27'!R38</f>
        <v>0</v>
      </c>
      <c r="F72" s="789">
        <f>'Б-АПУ 27'!AW106+'Б-Приемное 27'!S38</f>
        <v>0</v>
      </c>
    </row>
    <row r="73" spans="1:7" ht="21" customHeight="1">
      <c r="A73" s="867"/>
      <c r="B73" s="860" t="s">
        <v>817</v>
      </c>
      <c r="C73" s="788">
        <f>SUM(C72+1)</f>
        <v>63</v>
      </c>
      <c r="D73" s="789">
        <f>'Б-АПУ 27'!AU108+'Б-Гемодиализ 27'!AA19+'Б-Перитдиализ 27'!AA17</f>
        <v>0</v>
      </c>
      <c r="E73" s="789">
        <f>'Б-АПУ 27'!AV108+'Б-Гемодиализ 27'!Z21+'Б-Перитдиализ 27'!Z19</f>
        <v>0</v>
      </c>
      <c r="F73" s="789">
        <f>'Б-АПУ 27'!AW108+'Б-Гемодиализ 27'!AC19+'Б-Перитдиализ 27'!AC17</f>
        <v>0</v>
      </c>
    </row>
    <row r="74" spans="1:7" ht="27.75" customHeight="1">
      <c r="A74" s="867"/>
      <c r="B74" s="863" t="s">
        <v>816</v>
      </c>
      <c r="C74" s="788">
        <f>SUM(C73+1)</f>
        <v>64</v>
      </c>
      <c r="D74" s="789">
        <f>'Б-Лаб иссл 27'!L39+'Б-МГИ 27'!K10+'Б-ПАИ 27'!K39+'Б-КТ,МРТ,ПЭТ 27'!M33+'Б-Инстр иссл 27'!O54+'Б-Проч усл 27'!O10</f>
        <v>0</v>
      </c>
      <c r="E74" s="192" t="s">
        <v>2</v>
      </c>
      <c r="F74" s="789">
        <f>'Б-Лаб иссл 27'!M39+'Б-МГИ 27'!L10+'Б-ПАИ 27'!L39+'Б-КТ,МРТ,ПЭТ 27'!N33+'Б-Инстр иссл 27'!P54+'Б-Проч усл 27'!P10</f>
        <v>0</v>
      </c>
    </row>
    <row r="75" spans="1:7" ht="24" customHeight="1">
      <c r="A75" s="867"/>
      <c r="B75" s="859" t="s">
        <v>813</v>
      </c>
      <c r="C75" s="788">
        <f>SUM(C74+1)</f>
        <v>65</v>
      </c>
      <c r="D75" s="789">
        <f>'Б-АПУ 27'!AU118</f>
        <v>0</v>
      </c>
      <c r="E75" s="789">
        <f>'Б-АПУ 27'!AV118</f>
        <v>0</v>
      </c>
      <c r="F75" s="789">
        <f>'Б-АПУ 27'!AW118</f>
        <v>0</v>
      </c>
    </row>
    <row r="76" spans="1:7" ht="23.25" customHeight="1">
      <c r="A76" s="867"/>
      <c r="B76" s="1226" t="s">
        <v>820</v>
      </c>
      <c r="C76" s="1227"/>
      <c r="D76" s="1227"/>
      <c r="E76" s="1227"/>
      <c r="F76" s="1227"/>
    </row>
    <row r="77" spans="1:7" ht="23.25" customHeight="1">
      <c r="A77" s="867"/>
      <c r="B77" s="855" t="s">
        <v>819</v>
      </c>
      <c r="C77" s="788">
        <f>SUM(C75+1)</f>
        <v>66</v>
      </c>
      <c r="D77" s="789">
        <f>D10+D70</f>
        <v>0</v>
      </c>
      <c r="E77" s="789">
        <f>E10+E70</f>
        <v>0</v>
      </c>
      <c r="F77" s="789">
        <f>F10+F70</f>
        <v>0</v>
      </c>
    </row>
    <row r="79" spans="1:7" ht="13.5">
      <c r="B79" s="142" t="s">
        <v>97</v>
      </c>
      <c r="C79" s="196"/>
    </row>
    <row r="80" spans="1:7">
      <c r="B80" s="142"/>
      <c r="D80" s="197" t="s">
        <v>98</v>
      </c>
      <c r="E80" s="197" t="s">
        <v>99</v>
      </c>
    </row>
    <row r="81" spans="2:5">
      <c r="B81" s="142" t="s">
        <v>100</v>
      </c>
      <c r="D81" s="786"/>
      <c r="E81" s="198"/>
    </row>
    <row r="82" spans="2:5">
      <c r="B82" s="142"/>
      <c r="D82" s="197" t="s">
        <v>98</v>
      </c>
      <c r="E82" s="197" t="s">
        <v>99</v>
      </c>
    </row>
    <row r="83" spans="2:5">
      <c r="B83" s="142" t="s">
        <v>101</v>
      </c>
      <c r="C83" s="160"/>
    </row>
    <row r="84" spans="2:5">
      <c r="B84" s="199" t="s">
        <v>109</v>
      </c>
    </row>
  </sheetData>
  <mergeCells count="11">
    <mergeCell ref="A1:F1"/>
    <mergeCell ref="A2:F2"/>
    <mergeCell ref="A3:F3"/>
    <mergeCell ref="A4:F4"/>
    <mergeCell ref="A6:A7"/>
    <mergeCell ref="B6:B7"/>
    <mergeCell ref="C6:C7"/>
    <mergeCell ref="D6:F6"/>
    <mergeCell ref="A9:F9"/>
    <mergeCell ref="B69:F69"/>
    <mergeCell ref="B76:F76"/>
  </mergeCells>
  <pageMargins left="0.51181102362204722" right="0.19685039370078741" top="0.39370078740157483" bottom="0.39370078740157483" header="0.15748031496062992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6"/>
  <sheetViews>
    <sheetView zoomScaleNormal="100" workbookViewId="0">
      <pane xSplit="6" ySplit="8" topLeftCell="G9" activePane="bottomRight" state="frozen"/>
      <selection pane="topRight" activeCell="F1" sqref="F1"/>
      <selection pane="bottomLeft" activeCell="A9" sqref="A9"/>
      <selection pane="bottomRight" activeCell="N15" sqref="N15"/>
    </sheetView>
  </sheetViews>
  <sheetFormatPr defaultColWidth="8.85546875" defaultRowHeight="12.75"/>
  <cols>
    <col min="1" max="1" width="4.42578125" style="282" customWidth="1"/>
    <col min="2" max="2" width="7.5703125" style="282" customWidth="1"/>
    <col min="3" max="3" width="42.5703125" style="282" customWidth="1"/>
    <col min="4" max="4" width="40.5703125" style="282" customWidth="1"/>
    <col min="5" max="5" width="10" style="282" customWidth="1"/>
    <col min="6" max="6" width="9" style="282" customWidth="1"/>
    <col min="7" max="7" width="10.85546875" style="298" customWidth="1"/>
    <col min="8" max="8" width="14.7109375" style="296" customWidth="1"/>
    <col min="9" max="9" width="10.140625" style="296" customWidth="1"/>
    <col min="10" max="10" width="15.5703125" style="296" customWidth="1"/>
    <col min="11" max="11" width="10.140625" style="296" customWidth="1"/>
    <col min="12" max="12" width="14.28515625" style="282" customWidth="1"/>
    <col min="13" max="13" width="24.140625" style="282" customWidth="1"/>
    <col min="14" max="16384" width="8.85546875" style="282"/>
  </cols>
  <sheetData>
    <row r="1" spans="1:16" ht="19.5" customHeight="1">
      <c r="A1" s="1247" t="s">
        <v>129</v>
      </c>
      <c r="B1" s="1247"/>
      <c r="C1" s="1248"/>
      <c r="D1" s="1248"/>
      <c r="E1" s="1248"/>
      <c r="F1" s="1248"/>
      <c r="G1" s="1248"/>
      <c r="H1" s="1248"/>
      <c r="I1" s="1248"/>
      <c r="J1" s="1248"/>
      <c r="K1" s="1248"/>
      <c r="L1" s="1248"/>
      <c r="M1" s="283"/>
      <c r="N1" s="283"/>
      <c r="O1" s="281"/>
      <c r="P1" s="281"/>
    </row>
    <row r="2" spans="1:16" ht="15" customHeight="1">
      <c r="A2" s="1249" t="s">
        <v>949</v>
      </c>
      <c r="B2" s="1249"/>
      <c r="C2" s="1229"/>
      <c r="D2" s="1229"/>
      <c r="E2" s="1229"/>
      <c r="F2" s="1229"/>
      <c r="G2" s="1229"/>
      <c r="H2" s="1229"/>
      <c r="I2" s="1229"/>
      <c r="J2" s="1229"/>
      <c r="K2" s="1229"/>
      <c r="L2" s="1229"/>
      <c r="M2" s="281"/>
      <c r="N2" s="281"/>
      <c r="O2" s="281"/>
      <c r="P2" s="281"/>
    </row>
    <row r="3" spans="1:16" ht="15.75" customHeight="1">
      <c r="A3" s="1250"/>
      <c r="B3" s="1250"/>
      <c r="C3" s="1229"/>
      <c r="D3" s="1229"/>
      <c r="E3" s="1229"/>
      <c r="F3" s="1229"/>
      <c r="G3" s="1229"/>
      <c r="H3" s="1229"/>
      <c r="I3" s="1229"/>
      <c r="J3" s="1229"/>
      <c r="K3" s="1229"/>
      <c r="L3" s="1229"/>
      <c r="M3" s="281"/>
      <c r="N3" s="281"/>
      <c r="O3" s="281"/>
      <c r="P3" s="281"/>
    </row>
    <row r="4" spans="1:16" ht="15" customHeight="1">
      <c r="A4" s="1251" t="s">
        <v>135</v>
      </c>
      <c r="B4" s="1251"/>
      <c r="C4" s="1229"/>
      <c r="D4" s="1229"/>
      <c r="E4" s="1229"/>
      <c r="F4" s="1229"/>
      <c r="G4" s="1229"/>
      <c r="H4" s="1229"/>
      <c r="I4" s="1229"/>
      <c r="J4" s="1229"/>
      <c r="K4" s="1229"/>
      <c r="L4" s="1229"/>
      <c r="M4" s="281"/>
      <c r="N4" s="281"/>
      <c r="O4" s="281"/>
      <c r="P4" s="281"/>
    </row>
    <row r="5" spans="1:16" ht="16.5" customHeight="1">
      <c r="C5" s="284"/>
      <c r="D5" s="284"/>
      <c r="E5" s="284"/>
      <c r="F5" s="284"/>
      <c r="G5" s="285"/>
      <c r="H5" s="286"/>
      <c r="I5" s="286"/>
      <c r="J5" s="286"/>
      <c r="K5" s="286"/>
      <c r="L5" s="286" t="s">
        <v>130</v>
      </c>
    </row>
    <row r="6" spans="1:16" ht="42.75" customHeight="1">
      <c r="A6" s="1234" t="s">
        <v>35</v>
      </c>
      <c r="B6" s="1233" t="s">
        <v>193</v>
      </c>
      <c r="C6" s="1234" t="s">
        <v>122</v>
      </c>
      <c r="D6" s="1234" t="s">
        <v>115</v>
      </c>
      <c r="E6" s="1234" t="s">
        <v>88</v>
      </c>
      <c r="F6" s="1252" t="s">
        <v>121</v>
      </c>
      <c r="G6" s="1243" t="s">
        <v>102</v>
      </c>
      <c r="H6" s="1244"/>
      <c r="I6" s="1243" t="s">
        <v>62</v>
      </c>
      <c r="J6" s="1244"/>
      <c r="K6" s="1245" t="s">
        <v>63</v>
      </c>
      <c r="L6" s="1246"/>
    </row>
    <row r="7" spans="1:16" ht="46.5" customHeight="1">
      <c r="A7" s="1235"/>
      <c r="B7" s="1233"/>
      <c r="C7" s="1235"/>
      <c r="D7" s="1235"/>
      <c r="E7" s="1235"/>
      <c r="F7" s="1253"/>
      <c r="G7" s="287" t="s">
        <v>81</v>
      </c>
      <c r="H7" s="287" t="s">
        <v>75</v>
      </c>
      <c r="I7" s="287" t="s">
        <v>81</v>
      </c>
      <c r="J7" s="287" t="s">
        <v>75</v>
      </c>
      <c r="K7" s="287" t="s">
        <v>81</v>
      </c>
      <c r="L7" s="287" t="s">
        <v>75</v>
      </c>
    </row>
    <row r="8" spans="1:16" ht="18" customHeight="1">
      <c r="A8" s="288">
        <v>1</v>
      </c>
      <c r="B8" s="288">
        <v>2</v>
      </c>
      <c r="C8" s="288">
        <v>3</v>
      </c>
      <c r="D8" s="288">
        <v>4</v>
      </c>
      <c r="E8" s="288">
        <v>5</v>
      </c>
      <c r="F8" s="288">
        <v>6</v>
      </c>
      <c r="G8" s="289">
        <v>7</v>
      </c>
      <c r="H8" s="289" t="s">
        <v>560</v>
      </c>
      <c r="I8" s="289">
        <v>9</v>
      </c>
      <c r="J8" s="289" t="s">
        <v>561</v>
      </c>
      <c r="K8" s="289" t="s">
        <v>160</v>
      </c>
      <c r="L8" s="289" t="s">
        <v>562</v>
      </c>
      <c r="M8" s="302"/>
    </row>
    <row r="9" spans="1:16" ht="114" customHeight="1">
      <c r="A9" s="207" t="s">
        <v>36</v>
      </c>
      <c r="B9" s="451" t="s">
        <v>219</v>
      </c>
      <c r="C9" s="209" t="s">
        <v>123</v>
      </c>
      <c r="D9" s="209" t="s">
        <v>131</v>
      </c>
      <c r="E9" s="300" t="s">
        <v>116</v>
      </c>
      <c r="F9" s="290">
        <v>594.29999999999995</v>
      </c>
      <c r="G9" s="291"/>
      <c r="H9" s="292">
        <f>ROUND(G9*F9,0)</f>
        <v>0</v>
      </c>
      <c r="I9" s="291"/>
      <c r="J9" s="292">
        <f>ROUND(I9*F9,0)</f>
        <v>0</v>
      </c>
      <c r="K9" s="293">
        <f t="shared" ref="K9:L11" si="0">G9+I9</f>
        <v>0</v>
      </c>
      <c r="L9" s="305">
        <f>H9+J9</f>
        <v>0</v>
      </c>
      <c r="M9" s="303"/>
    </row>
    <row r="10" spans="1:16" ht="39.75" customHeight="1">
      <c r="A10" s="208" t="s">
        <v>37</v>
      </c>
      <c r="B10" s="497" t="s">
        <v>213</v>
      </c>
      <c r="C10" s="209" t="s">
        <v>124</v>
      </c>
      <c r="D10" s="1240" t="s">
        <v>132</v>
      </c>
      <c r="E10" s="300" t="s">
        <v>117</v>
      </c>
      <c r="F10" s="290">
        <v>540</v>
      </c>
      <c r="G10" s="291"/>
      <c r="H10" s="292">
        <f>ROUND(G10*F10,0)</f>
        <v>0</v>
      </c>
      <c r="I10" s="291"/>
      <c r="J10" s="292">
        <f>ROUND(I10*F10,0)</f>
        <v>0</v>
      </c>
      <c r="K10" s="293">
        <f t="shared" si="0"/>
        <v>0</v>
      </c>
      <c r="L10" s="305">
        <f t="shared" si="0"/>
        <v>0</v>
      </c>
      <c r="M10" s="304" t="s">
        <v>128</v>
      </c>
    </row>
    <row r="11" spans="1:16" ht="38.25" customHeight="1">
      <c r="A11" s="208" t="s">
        <v>38</v>
      </c>
      <c r="B11" s="497" t="s">
        <v>213</v>
      </c>
      <c r="C11" s="209" t="s">
        <v>125</v>
      </c>
      <c r="D11" s="1241"/>
      <c r="E11" s="301" t="s">
        <v>118</v>
      </c>
      <c r="F11" s="290">
        <v>12540.45</v>
      </c>
      <c r="G11" s="291"/>
      <c r="H11" s="292">
        <f>ROUND(G11*F11,0)</f>
        <v>0</v>
      </c>
      <c r="I11" s="291"/>
      <c r="J11" s="292">
        <f>ROUND(I11*F11,0)</f>
        <v>0</v>
      </c>
      <c r="K11" s="293">
        <f t="shared" si="0"/>
        <v>0</v>
      </c>
      <c r="L11" s="305">
        <f t="shared" si="0"/>
        <v>0</v>
      </c>
      <c r="M11" s="302"/>
    </row>
    <row r="12" spans="1:16" ht="27.75" customHeight="1">
      <c r="A12" s="208" t="s">
        <v>39</v>
      </c>
      <c r="B12" s="497" t="s">
        <v>213</v>
      </c>
      <c r="C12" s="209" t="s">
        <v>126</v>
      </c>
      <c r="D12" s="1241"/>
      <c r="E12" s="301" t="s">
        <v>119</v>
      </c>
      <c r="F12" s="290">
        <v>14405.67</v>
      </c>
      <c r="G12" s="291"/>
      <c r="H12" s="292">
        <f>ROUND(G12*F12,0)</f>
        <v>0</v>
      </c>
      <c r="I12" s="291"/>
      <c r="J12" s="292">
        <f>ROUND(I12*F12,0)</f>
        <v>0</v>
      </c>
      <c r="K12" s="293">
        <f>G12+I12</f>
        <v>0</v>
      </c>
      <c r="L12" s="305">
        <f>H12+J12</f>
        <v>0</v>
      </c>
      <c r="M12" s="302"/>
    </row>
    <row r="13" spans="1:16" ht="28.5" customHeight="1">
      <c r="A13" s="208" t="s">
        <v>40</v>
      </c>
      <c r="B13" s="497" t="s">
        <v>213</v>
      </c>
      <c r="C13" s="209" t="s">
        <v>127</v>
      </c>
      <c r="D13" s="1242"/>
      <c r="E13" s="301" t="s">
        <v>120</v>
      </c>
      <c r="F13" s="290">
        <v>30036.23</v>
      </c>
      <c r="G13" s="291"/>
      <c r="H13" s="292">
        <f>ROUND(G13*F13,0)</f>
        <v>0</v>
      </c>
      <c r="I13" s="291"/>
      <c r="J13" s="292">
        <f>ROUND(I13*F13,0)</f>
        <v>0</v>
      </c>
      <c r="K13" s="293">
        <f>G13+I13</f>
        <v>0</v>
      </c>
      <c r="L13" s="305">
        <f>H13+J13</f>
        <v>0</v>
      </c>
      <c r="M13" s="302"/>
    </row>
    <row r="14" spans="1:16" ht="18" customHeight="1">
      <c r="A14" s="207" t="s">
        <v>41</v>
      </c>
      <c r="B14" s="449"/>
      <c r="C14" s="1238" t="s">
        <v>47</v>
      </c>
      <c r="D14" s="1239"/>
      <c r="E14" s="299"/>
      <c r="F14" s="294"/>
      <c r="G14" s="295" t="s">
        <v>2</v>
      </c>
      <c r="H14" s="295">
        <f>H9+H10+H11+H12+H13</f>
        <v>0</v>
      </c>
      <c r="I14" s="295" t="s">
        <v>2</v>
      </c>
      <c r="J14" s="295">
        <f>J9+J10+J11+J12+J13</f>
        <v>0</v>
      </c>
      <c r="K14" s="295" t="s">
        <v>2</v>
      </c>
      <c r="L14" s="305">
        <f>H14+J14</f>
        <v>0</v>
      </c>
    </row>
    <row r="15" spans="1:16" ht="12" customHeight="1">
      <c r="A15" s="208" t="s">
        <v>42</v>
      </c>
      <c r="B15" s="450"/>
      <c r="C15" s="1236" t="s">
        <v>90</v>
      </c>
      <c r="D15" s="1237"/>
      <c r="E15" s="299"/>
      <c r="F15" s="294"/>
      <c r="G15" s="295"/>
      <c r="H15" s="295"/>
      <c r="I15" s="295"/>
      <c r="J15" s="295"/>
      <c r="K15" s="293"/>
      <c r="L15" s="305"/>
    </row>
    <row r="16" spans="1:16" ht="14.25" customHeight="1">
      <c r="A16" s="208" t="s">
        <v>43</v>
      </c>
      <c r="B16" s="450"/>
      <c r="C16" s="1236" t="s">
        <v>133</v>
      </c>
      <c r="D16" s="1237"/>
      <c r="E16" s="299"/>
      <c r="F16" s="294"/>
      <c r="G16" s="311">
        <f>G9+G10</f>
        <v>0</v>
      </c>
      <c r="H16" s="311">
        <f>H9+H10</f>
        <v>0</v>
      </c>
      <c r="I16" s="311">
        <f>I9+I10</f>
        <v>0</v>
      </c>
      <c r="J16" s="311">
        <f>J9+J10</f>
        <v>0</v>
      </c>
      <c r="K16" s="292">
        <f>G16+I16</f>
        <v>0</v>
      </c>
      <c r="L16" s="312">
        <f>H16+J16</f>
        <v>0</v>
      </c>
    </row>
    <row r="17" spans="1:12" ht="14.25" customHeight="1">
      <c r="A17" s="208" t="s">
        <v>44</v>
      </c>
      <c r="B17" s="450"/>
      <c r="C17" s="1236" t="s">
        <v>134</v>
      </c>
      <c r="D17" s="1237"/>
      <c r="E17" s="299"/>
      <c r="F17" s="294"/>
      <c r="G17" s="311">
        <f>G11+G12+G13</f>
        <v>0</v>
      </c>
      <c r="H17" s="311">
        <f>H11+H12+H13</f>
        <v>0</v>
      </c>
      <c r="I17" s="311">
        <f>I11+I12+I13</f>
        <v>0</v>
      </c>
      <c r="J17" s="311">
        <f>J11+J12+J13</f>
        <v>0</v>
      </c>
      <c r="K17" s="292">
        <f>G17+I17</f>
        <v>0</v>
      </c>
      <c r="L17" s="312">
        <f>H17+J17</f>
        <v>0</v>
      </c>
    </row>
    <row r="18" spans="1:12" ht="14.25" customHeight="1">
      <c r="A18" s="306"/>
      <c r="B18" s="306"/>
      <c r="C18" s="307"/>
      <c r="D18" s="307"/>
      <c r="E18" s="307"/>
      <c r="F18" s="308"/>
      <c r="G18" s="309"/>
      <c r="H18" s="309"/>
      <c r="I18" s="309"/>
      <c r="J18" s="309"/>
      <c r="K18" s="310"/>
      <c r="L18" s="310"/>
    </row>
    <row r="19" spans="1:12" ht="14.25" customHeight="1">
      <c r="A19" s="132" t="s">
        <v>950</v>
      </c>
      <c r="B19" s="306"/>
      <c r="C19" s="307"/>
      <c r="D19" s="307"/>
      <c r="E19" s="307"/>
      <c r="F19" s="308"/>
      <c r="G19" s="309"/>
      <c r="H19" s="309"/>
      <c r="I19" s="309"/>
      <c r="J19" s="309"/>
      <c r="K19" s="310"/>
      <c r="L19" s="310"/>
    </row>
    <row r="20" spans="1:12" ht="14.25" customHeight="1">
      <c r="A20" s="132"/>
      <c r="B20" s="306"/>
      <c r="C20" s="307"/>
      <c r="D20" s="307"/>
      <c r="E20" s="307"/>
      <c r="F20" s="308"/>
      <c r="G20" s="309"/>
      <c r="H20" s="309"/>
      <c r="I20" s="309"/>
      <c r="J20" s="309"/>
      <c r="K20" s="310"/>
      <c r="L20" s="310"/>
    </row>
    <row r="21" spans="1:12" ht="13.5">
      <c r="A21" s="282" t="s">
        <v>28</v>
      </c>
      <c r="C21" s="215"/>
      <c r="D21" s="215"/>
      <c r="E21" s="215"/>
      <c r="F21" s="87" t="s">
        <v>97</v>
      </c>
      <c r="G21" s="89"/>
      <c r="H21" s="90"/>
      <c r="I21" s="225"/>
      <c r="J21" s="225"/>
      <c r="K21" s="225"/>
    </row>
    <row r="22" spans="1:12" ht="11.25" customHeight="1">
      <c r="C22" s="215"/>
      <c r="D22" s="215"/>
      <c r="E22" s="215"/>
      <c r="F22" s="87"/>
      <c r="G22" s="92" t="s">
        <v>98</v>
      </c>
      <c r="H22" s="92" t="s">
        <v>99</v>
      </c>
      <c r="I22" s="225"/>
      <c r="J22" s="225" t="s">
        <v>28</v>
      </c>
      <c r="K22" s="225"/>
    </row>
    <row r="23" spans="1:12">
      <c r="C23" s="215"/>
      <c r="D23" s="215"/>
      <c r="E23" s="215"/>
      <c r="F23" s="87" t="s">
        <v>100</v>
      </c>
      <c r="G23" s="280"/>
      <c r="H23" s="97"/>
      <c r="I23" s="222"/>
      <c r="J23" s="222"/>
      <c r="K23" s="222"/>
    </row>
    <row r="24" spans="1:12" ht="12" customHeight="1">
      <c r="F24" s="87"/>
      <c r="G24" s="92" t="s">
        <v>98</v>
      </c>
      <c r="H24" s="92" t="s">
        <v>99</v>
      </c>
      <c r="L24" s="297"/>
    </row>
    <row r="25" spans="1:12" ht="13.5">
      <c r="F25" s="93" t="s">
        <v>101</v>
      </c>
      <c r="G25" s="98"/>
      <c r="H25" s="99"/>
    </row>
    <row r="26" spans="1:12">
      <c r="F26" s="199" t="s">
        <v>109</v>
      </c>
      <c r="G26" s="60"/>
      <c r="H26" s="60"/>
    </row>
  </sheetData>
  <mergeCells count="18">
    <mergeCell ref="E6:E7"/>
    <mergeCell ref="I6:J6"/>
    <mergeCell ref="K6:L6"/>
    <mergeCell ref="A1:L1"/>
    <mergeCell ref="A2:L2"/>
    <mergeCell ref="A3:L3"/>
    <mergeCell ref="A4:L4"/>
    <mergeCell ref="F6:F7"/>
    <mergeCell ref="G6:H6"/>
    <mergeCell ref="A6:A7"/>
    <mergeCell ref="B6:B7"/>
    <mergeCell ref="C6:C7"/>
    <mergeCell ref="D6:D7"/>
    <mergeCell ref="C17:D17"/>
    <mergeCell ref="C14:D14"/>
    <mergeCell ref="C16:D16"/>
    <mergeCell ref="C15:D15"/>
    <mergeCell ref="D10:D13"/>
  </mergeCells>
  <pageMargins left="0.43" right="0.19685039370078741" top="0.2" bottom="0.2" header="0.28000000000000003" footer="0.17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37"/>
  <sheetViews>
    <sheetView zoomScaleNormal="100" workbookViewId="0">
      <pane xSplit="5" ySplit="12" topLeftCell="F13" activePane="bottomRight" state="frozen"/>
      <selection pane="topRight" activeCell="E1" sqref="E1"/>
      <selection pane="bottomLeft" activeCell="A10" sqref="A10"/>
      <selection pane="bottomRight" activeCell="N21" sqref="N21"/>
    </sheetView>
  </sheetViews>
  <sheetFormatPr defaultColWidth="8.85546875" defaultRowHeight="12.75"/>
  <cols>
    <col min="1" max="1" width="26.42578125" style="4" customWidth="1"/>
    <col min="2" max="3" width="4.7109375" style="4" customWidth="1"/>
    <col min="4" max="4" width="9.7109375" style="4" customWidth="1"/>
    <col min="5" max="5" width="8.140625" style="4" customWidth="1"/>
    <col min="6" max="8" width="10.140625" style="119" customWidth="1"/>
    <col min="9" max="9" width="10.42578125" style="119" customWidth="1"/>
    <col min="10" max="10" width="10" style="119" customWidth="1"/>
    <col min="11" max="11" width="10.140625" style="119" customWidth="1"/>
    <col min="12" max="12" width="10" style="119" customWidth="1"/>
    <col min="13" max="13" width="10.85546875" style="119" customWidth="1"/>
    <col min="14" max="14" width="10.5703125" style="119" customWidth="1"/>
    <col min="15" max="16" width="10" style="119" customWidth="1"/>
    <col min="17" max="17" width="11.28515625" style="119" customWidth="1"/>
    <col min="18" max="18" width="10.85546875" style="162" customWidth="1"/>
    <col min="19" max="19" width="9.85546875" style="162" customWidth="1"/>
    <col min="20" max="20" width="9.7109375" style="162" customWidth="1"/>
    <col min="21" max="21" width="10.5703125" style="163" customWidth="1"/>
    <col min="22" max="22" width="11" style="163" customWidth="1"/>
    <col min="23" max="24" width="10.140625" style="163" customWidth="1"/>
    <col min="25" max="25" width="10.5703125" style="163" customWidth="1"/>
    <col min="26" max="28" width="10.85546875" style="163" customWidth="1"/>
    <col min="29" max="29" width="10.42578125" style="163" customWidth="1"/>
    <col min="30" max="32" width="11.140625" style="141" customWidth="1"/>
    <col min="33" max="33" width="12.28515625" style="141" customWidth="1"/>
    <col min="34" max="16384" width="8.85546875" style="4"/>
  </cols>
  <sheetData>
    <row r="1" spans="1:38" ht="27.75" customHeight="1">
      <c r="A1" s="327"/>
      <c r="B1" s="327"/>
      <c r="C1" s="448"/>
      <c r="D1" s="327"/>
      <c r="E1" s="327"/>
      <c r="F1" s="1254" t="s">
        <v>143</v>
      </c>
      <c r="G1" s="1254"/>
      <c r="H1" s="1254"/>
      <c r="I1" s="1254"/>
      <c r="J1" s="1254"/>
      <c r="K1" s="1254"/>
      <c r="L1" s="1254"/>
      <c r="M1" s="1254"/>
      <c r="N1" s="1254"/>
      <c r="O1" s="1254"/>
      <c r="P1" s="1254"/>
      <c r="Q1" s="1254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9"/>
      <c r="AE1" s="329"/>
      <c r="AF1" s="329"/>
      <c r="AG1" s="329"/>
      <c r="AI1" s="1"/>
      <c r="AJ1" s="1"/>
      <c r="AK1" s="1"/>
    </row>
    <row r="2" spans="1:38" ht="17.25" customHeight="1">
      <c r="B2" s="12"/>
      <c r="C2" s="12"/>
      <c r="D2" s="12"/>
      <c r="E2" s="12"/>
      <c r="F2" s="1255" t="s">
        <v>951</v>
      </c>
      <c r="G2" s="1229"/>
      <c r="H2" s="1229"/>
      <c r="I2" s="1229"/>
      <c r="J2" s="1229"/>
      <c r="K2" s="1229"/>
      <c r="L2" s="1229"/>
      <c r="M2" s="1229"/>
      <c r="N2" s="1229"/>
      <c r="O2" s="1229"/>
      <c r="P2" s="1229"/>
      <c r="Q2" s="1229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I2" s="1"/>
      <c r="AJ2" s="1"/>
      <c r="AK2" s="1"/>
    </row>
    <row r="3" spans="1:38" ht="16.5" customHeight="1">
      <c r="B3" s="326"/>
      <c r="C3" s="326"/>
      <c r="D3" s="326"/>
      <c r="E3" s="326"/>
      <c r="F3" s="1256"/>
      <c r="G3" s="1256"/>
      <c r="H3" s="1256"/>
      <c r="I3" s="1256"/>
      <c r="J3" s="1256"/>
      <c r="K3" s="1256"/>
      <c r="L3" s="1256"/>
      <c r="M3" s="1256"/>
      <c r="N3" s="1256"/>
      <c r="O3" s="1256"/>
      <c r="P3" s="1256"/>
      <c r="Q3" s="125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12"/>
      <c r="AE3" s="12"/>
      <c r="AF3" s="12"/>
      <c r="AG3" s="12"/>
      <c r="AH3" s="115"/>
      <c r="AI3" s="1"/>
      <c r="AJ3" s="1"/>
      <c r="AK3" s="1"/>
    </row>
    <row r="4" spans="1:38" ht="14.25" customHeight="1">
      <c r="B4" s="330"/>
      <c r="C4" s="330"/>
      <c r="D4" s="330"/>
      <c r="E4" s="330"/>
      <c r="F4" s="1257" t="s">
        <v>135</v>
      </c>
      <c r="G4" s="1257"/>
      <c r="H4" s="1257"/>
      <c r="I4" s="1257"/>
      <c r="J4" s="1257"/>
      <c r="K4" s="1257"/>
      <c r="L4" s="1257"/>
      <c r="M4" s="1257"/>
      <c r="N4" s="1257"/>
      <c r="O4" s="1257"/>
      <c r="P4" s="1257"/>
      <c r="Q4" s="1257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12"/>
      <c r="AE4" s="12"/>
      <c r="AF4" s="12"/>
      <c r="AG4" s="12"/>
      <c r="AH4" s="115"/>
      <c r="AI4" s="1"/>
      <c r="AJ4" s="1"/>
      <c r="AK4" s="1"/>
    </row>
    <row r="5" spans="1:38" ht="16.5" customHeight="1">
      <c r="A5" s="498" t="s">
        <v>540</v>
      </c>
      <c r="B5" s="499"/>
      <c r="C5" s="330"/>
      <c r="D5" s="330"/>
      <c r="E5" s="514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12"/>
      <c r="AE5" s="12"/>
      <c r="AF5" s="12"/>
      <c r="AG5" s="12"/>
      <c r="AH5" s="115"/>
      <c r="AI5" s="1"/>
      <c r="AJ5" s="1"/>
      <c r="AK5" s="1"/>
    </row>
    <row r="6" spans="1:38" ht="17.25" customHeight="1">
      <c r="A6" s="498" t="s">
        <v>541</v>
      </c>
      <c r="B6" s="499"/>
      <c r="C6" s="330"/>
      <c r="D6" s="330"/>
      <c r="E6" s="514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12"/>
      <c r="AE6" s="12"/>
      <c r="AF6" s="12"/>
      <c r="AG6" s="12"/>
      <c r="AH6" s="115"/>
      <c r="AI6" s="1"/>
      <c r="AJ6" s="1"/>
      <c r="AK6" s="1"/>
    </row>
    <row r="7" spans="1:38" ht="42" customHeight="1">
      <c r="A7" s="513" t="s">
        <v>555</v>
      </c>
      <c r="B7" s="499"/>
      <c r="C7" s="330"/>
      <c r="D7" s="330"/>
      <c r="E7" s="516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30"/>
      <c r="AC7" s="330"/>
      <c r="AD7" s="12"/>
      <c r="AE7" s="12"/>
      <c r="AF7" s="12"/>
      <c r="AG7" s="12"/>
      <c r="AH7" s="115"/>
      <c r="AI7" s="1"/>
      <c r="AJ7" s="1"/>
      <c r="AK7" s="1"/>
    </row>
    <row r="8" spans="1:38" ht="16.5" customHeight="1">
      <c r="A8" s="515" t="s">
        <v>556</v>
      </c>
      <c r="B8" s="178"/>
      <c r="C8" s="178"/>
      <c r="D8" s="349"/>
      <c r="E8" s="349"/>
      <c r="F8" s="178"/>
      <c r="G8" s="178"/>
      <c r="H8" s="178"/>
      <c r="I8" s="331"/>
      <c r="J8" s="331"/>
      <c r="K8" s="331"/>
      <c r="L8" s="331"/>
      <c r="M8" s="331"/>
      <c r="N8" s="331"/>
      <c r="O8" s="336"/>
      <c r="P8" s="1258" t="s">
        <v>140</v>
      </c>
      <c r="Q8" s="1259"/>
      <c r="R8" s="117"/>
      <c r="S8" s="117"/>
      <c r="T8" s="117"/>
      <c r="U8" s="118"/>
      <c r="V8" s="118"/>
      <c r="W8" s="118"/>
      <c r="X8" s="118"/>
      <c r="Z8" s="331"/>
      <c r="AA8" s="331"/>
      <c r="AB8" s="331"/>
      <c r="AC8" s="331"/>
      <c r="AD8" s="331"/>
      <c r="AE8" s="331"/>
      <c r="AF8" s="331"/>
      <c r="AG8" s="331"/>
    </row>
    <row r="9" spans="1:38" s="119" customFormat="1" ht="22.5" customHeight="1">
      <c r="A9" s="1270" t="s">
        <v>138</v>
      </c>
      <c r="B9" s="1264" t="s">
        <v>35</v>
      </c>
      <c r="C9" s="1272" t="s">
        <v>193</v>
      </c>
      <c r="D9" s="1264" t="s">
        <v>144</v>
      </c>
      <c r="E9" s="1264" t="s">
        <v>121</v>
      </c>
      <c r="F9" s="1260" t="s">
        <v>102</v>
      </c>
      <c r="G9" s="1261"/>
      <c r="H9" s="1261"/>
      <c r="I9" s="1261"/>
      <c r="J9" s="1261"/>
      <c r="K9" s="1261"/>
      <c r="L9" s="1261"/>
      <c r="M9" s="1261"/>
      <c r="N9" s="1261"/>
      <c r="O9" s="1261"/>
      <c r="P9" s="1261"/>
      <c r="Q9" s="1271"/>
      <c r="R9" s="1267" t="s">
        <v>62</v>
      </c>
      <c r="S9" s="1268"/>
      <c r="T9" s="1268"/>
      <c r="U9" s="1268"/>
      <c r="V9" s="1268"/>
      <c r="W9" s="1268"/>
      <c r="X9" s="1268"/>
      <c r="Y9" s="1268"/>
      <c r="Z9" s="1268"/>
      <c r="AA9" s="1268"/>
      <c r="AB9" s="1268"/>
      <c r="AC9" s="1269"/>
      <c r="AD9" s="1275" t="s">
        <v>63</v>
      </c>
      <c r="AE9" s="1276"/>
      <c r="AF9" s="1276"/>
      <c r="AG9" s="1277"/>
    </row>
    <row r="10" spans="1:38" s="119" customFormat="1" ht="16.5" customHeight="1">
      <c r="A10" s="1265"/>
      <c r="B10" s="1265"/>
      <c r="C10" s="1273"/>
      <c r="D10" s="1265"/>
      <c r="E10" s="1265"/>
      <c r="F10" s="1260" t="s">
        <v>73</v>
      </c>
      <c r="G10" s="1261"/>
      <c r="H10" s="1261"/>
      <c r="I10" s="1262"/>
      <c r="J10" s="1260" t="s">
        <v>74</v>
      </c>
      <c r="K10" s="1261"/>
      <c r="L10" s="1261"/>
      <c r="M10" s="1262"/>
      <c r="N10" s="1260" t="s">
        <v>65</v>
      </c>
      <c r="O10" s="1261"/>
      <c r="P10" s="1261"/>
      <c r="Q10" s="1262"/>
      <c r="R10" s="1260" t="s">
        <v>73</v>
      </c>
      <c r="S10" s="1261"/>
      <c r="T10" s="1261"/>
      <c r="U10" s="1262"/>
      <c r="V10" s="1260" t="s">
        <v>74</v>
      </c>
      <c r="W10" s="1261"/>
      <c r="X10" s="1261"/>
      <c r="Y10" s="1262"/>
      <c r="Z10" s="1260" t="s">
        <v>65</v>
      </c>
      <c r="AA10" s="1261"/>
      <c r="AB10" s="1261"/>
      <c r="AC10" s="1262"/>
      <c r="AD10" s="1278"/>
      <c r="AE10" s="1279"/>
      <c r="AF10" s="1279"/>
      <c r="AG10" s="1280"/>
      <c r="AL10" s="119" t="s">
        <v>28</v>
      </c>
    </row>
    <row r="11" spans="1:38" s="119" customFormat="1" ht="84" customHeight="1">
      <c r="A11" s="1266"/>
      <c r="B11" s="1266"/>
      <c r="C11" s="1274"/>
      <c r="D11" s="1266"/>
      <c r="E11" s="1266"/>
      <c r="F11" s="120" t="s">
        <v>170</v>
      </c>
      <c r="G11" s="120" t="s">
        <v>139</v>
      </c>
      <c r="H11" s="120" t="s">
        <v>159</v>
      </c>
      <c r="I11" s="121" t="s">
        <v>75</v>
      </c>
      <c r="J11" s="120" t="s">
        <v>170</v>
      </c>
      <c r="K11" s="120" t="s">
        <v>139</v>
      </c>
      <c r="L11" s="120" t="s">
        <v>159</v>
      </c>
      <c r="M11" s="121" t="s">
        <v>75</v>
      </c>
      <c r="N11" s="120" t="s">
        <v>170</v>
      </c>
      <c r="O11" s="120" t="s">
        <v>139</v>
      </c>
      <c r="P11" s="120" t="s">
        <v>159</v>
      </c>
      <c r="Q11" s="121" t="s">
        <v>75</v>
      </c>
      <c r="R11" s="120" t="s">
        <v>170</v>
      </c>
      <c r="S11" s="120" t="s">
        <v>139</v>
      </c>
      <c r="T11" s="120" t="s">
        <v>159</v>
      </c>
      <c r="U11" s="121" t="s">
        <v>75</v>
      </c>
      <c r="V11" s="120" t="s">
        <v>170</v>
      </c>
      <c r="W11" s="120" t="s">
        <v>139</v>
      </c>
      <c r="X11" s="120" t="s">
        <v>159</v>
      </c>
      <c r="Y11" s="121" t="s">
        <v>75</v>
      </c>
      <c r="Z11" s="120" t="s">
        <v>170</v>
      </c>
      <c r="AA11" s="120" t="s">
        <v>139</v>
      </c>
      <c r="AB11" s="120" t="s">
        <v>159</v>
      </c>
      <c r="AC11" s="121" t="s">
        <v>75</v>
      </c>
      <c r="AD11" s="120" t="s">
        <v>170</v>
      </c>
      <c r="AE11" s="120" t="s">
        <v>139</v>
      </c>
      <c r="AF11" s="120" t="s">
        <v>159</v>
      </c>
      <c r="AG11" s="121" t="s">
        <v>75</v>
      </c>
    </row>
    <row r="12" spans="1:38" ht="18.75" customHeight="1">
      <c r="A12" s="122">
        <v>1</v>
      </c>
      <c r="B12" s="122">
        <v>2</v>
      </c>
      <c r="C12" s="123">
        <v>3</v>
      </c>
      <c r="D12" s="123">
        <v>4</v>
      </c>
      <c r="E12" s="123">
        <v>5</v>
      </c>
      <c r="F12" s="123">
        <v>6</v>
      </c>
      <c r="G12" s="123">
        <v>7</v>
      </c>
      <c r="H12" s="123">
        <v>8</v>
      </c>
      <c r="I12" s="123">
        <v>9</v>
      </c>
      <c r="J12" s="123">
        <v>10</v>
      </c>
      <c r="K12" s="123">
        <v>11</v>
      </c>
      <c r="L12" s="123">
        <v>12</v>
      </c>
      <c r="M12" s="123">
        <v>13</v>
      </c>
      <c r="N12" s="123" t="s">
        <v>87</v>
      </c>
      <c r="O12" s="123" t="s">
        <v>150</v>
      </c>
      <c r="P12" s="123" t="s">
        <v>151</v>
      </c>
      <c r="Q12" s="123" t="s">
        <v>242</v>
      </c>
      <c r="R12" s="123">
        <v>18</v>
      </c>
      <c r="S12" s="123">
        <v>19</v>
      </c>
      <c r="T12" s="123">
        <v>20</v>
      </c>
      <c r="U12" s="124">
        <v>21</v>
      </c>
      <c r="V12" s="124">
        <v>22</v>
      </c>
      <c r="W12" s="124">
        <v>23</v>
      </c>
      <c r="X12" s="124">
        <v>24</v>
      </c>
      <c r="Y12" s="124">
        <v>25</v>
      </c>
      <c r="Z12" s="124" t="s">
        <v>152</v>
      </c>
      <c r="AA12" s="124" t="s">
        <v>153</v>
      </c>
      <c r="AB12" s="124" t="s">
        <v>154</v>
      </c>
      <c r="AC12" s="124" t="s">
        <v>243</v>
      </c>
      <c r="AD12" s="124" t="s">
        <v>155</v>
      </c>
      <c r="AE12" s="124" t="s">
        <v>156</v>
      </c>
      <c r="AF12" s="124" t="s">
        <v>157</v>
      </c>
      <c r="AG12" s="124" t="s">
        <v>244</v>
      </c>
    </row>
    <row r="13" spans="1:38" s="132" customFormat="1" ht="55.5" customHeight="1">
      <c r="A13" s="169" t="s">
        <v>852</v>
      </c>
      <c r="B13" s="126" t="s">
        <v>36</v>
      </c>
      <c r="C13" s="410" t="s">
        <v>205</v>
      </c>
      <c r="D13" s="413" t="s">
        <v>788</v>
      </c>
      <c r="E13" s="324">
        <v>2142.3000000000002</v>
      </c>
      <c r="F13" s="164"/>
      <c r="G13" s="314">
        <f>F13*12</f>
        <v>0</v>
      </c>
      <c r="H13" s="316" t="s">
        <v>2</v>
      </c>
      <c r="I13" s="315">
        <f>ROUND(E13*G13,0)</f>
        <v>0</v>
      </c>
      <c r="J13" s="164"/>
      <c r="K13" s="314">
        <f>J13*12</f>
        <v>0</v>
      </c>
      <c r="L13" s="316" t="s">
        <v>2</v>
      </c>
      <c r="M13" s="315">
        <f>ROUND(E13*K13,0)</f>
        <v>0</v>
      </c>
      <c r="N13" s="127">
        <f>F13+J13</f>
        <v>0</v>
      </c>
      <c r="O13" s="127">
        <f>G13+K13</f>
        <v>0</v>
      </c>
      <c r="P13" s="316" t="s">
        <v>2</v>
      </c>
      <c r="Q13" s="127">
        <f>I13+M13</f>
        <v>0</v>
      </c>
      <c r="R13" s="164"/>
      <c r="S13" s="314">
        <f>R13*12</f>
        <v>0</v>
      </c>
      <c r="T13" s="316" t="s">
        <v>2</v>
      </c>
      <c r="U13" s="315">
        <f>ROUND(E13*S13,0)</f>
        <v>0</v>
      </c>
      <c r="V13" s="164"/>
      <c r="W13" s="314">
        <f>V13*12</f>
        <v>0</v>
      </c>
      <c r="X13" s="316" t="s">
        <v>2</v>
      </c>
      <c r="Y13" s="315">
        <f>ROUND(E13*W13,0)</f>
        <v>0</v>
      </c>
      <c r="Z13" s="127">
        <f>R13+V13</f>
        <v>0</v>
      </c>
      <c r="AA13" s="127">
        <f>S13+W13</f>
        <v>0</v>
      </c>
      <c r="AB13" s="316" t="s">
        <v>2</v>
      </c>
      <c r="AC13" s="127">
        <f>U13+Y13</f>
        <v>0</v>
      </c>
      <c r="AD13" s="165">
        <f>N13+Z13</f>
        <v>0</v>
      </c>
      <c r="AE13" s="165">
        <f>O13+AA13</f>
        <v>0</v>
      </c>
      <c r="AF13" s="316" t="s">
        <v>2</v>
      </c>
      <c r="AG13" s="165">
        <f>Q13+AC13</f>
        <v>0</v>
      </c>
    </row>
    <row r="14" spans="1:38" s="132" customFormat="1" ht="28.5" customHeight="1">
      <c r="A14" s="133" t="s">
        <v>142</v>
      </c>
      <c r="B14" s="126" t="s">
        <v>37</v>
      </c>
      <c r="C14" s="126"/>
      <c r="D14" s="126"/>
      <c r="E14" s="126"/>
      <c r="F14" s="335" t="s">
        <v>2</v>
      </c>
      <c r="G14" s="335" t="s">
        <v>2</v>
      </c>
      <c r="H14" s="164">
        <f>F13*12*13</f>
        <v>0</v>
      </c>
      <c r="I14" s="164">
        <f>I16+I17+I18</f>
        <v>0</v>
      </c>
      <c r="J14" s="335" t="s">
        <v>2</v>
      </c>
      <c r="K14" s="335" t="s">
        <v>2</v>
      </c>
      <c r="L14" s="164">
        <f>J13*12*13</f>
        <v>0</v>
      </c>
      <c r="M14" s="164">
        <f>M16+M17+M18</f>
        <v>0</v>
      </c>
      <c r="N14" s="335" t="s">
        <v>2</v>
      </c>
      <c r="O14" s="335" t="s">
        <v>2</v>
      </c>
      <c r="P14" s="164">
        <f>P16+P17+P18</f>
        <v>0</v>
      </c>
      <c r="Q14" s="164">
        <f>Q16+Q17+Q18</f>
        <v>0</v>
      </c>
      <c r="R14" s="335" t="s">
        <v>2</v>
      </c>
      <c r="S14" s="335" t="s">
        <v>2</v>
      </c>
      <c r="T14" s="164">
        <f>R13*12*13</f>
        <v>0</v>
      </c>
      <c r="U14" s="164">
        <f>U16+U17+U18</f>
        <v>0</v>
      </c>
      <c r="V14" s="335" t="s">
        <v>2</v>
      </c>
      <c r="W14" s="335" t="s">
        <v>2</v>
      </c>
      <c r="X14" s="164">
        <f>V13*12*13</f>
        <v>0</v>
      </c>
      <c r="Y14" s="164">
        <f>Y16+Y17+Y18</f>
        <v>0</v>
      </c>
      <c r="Z14" s="335" t="s">
        <v>2</v>
      </c>
      <c r="AA14" s="335" t="s">
        <v>2</v>
      </c>
      <c r="AB14" s="164">
        <f>AB16+AB17+AB18</f>
        <v>0</v>
      </c>
      <c r="AC14" s="164">
        <f>AC16+AC17+AC18</f>
        <v>0</v>
      </c>
      <c r="AD14" s="335" t="s">
        <v>2</v>
      </c>
      <c r="AE14" s="335" t="s">
        <v>2</v>
      </c>
      <c r="AF14" s="165">
        <f>P14+AB14</f>
        <v>0</v>
      </c>
      <c r="AG14" s="165">
        <f>Q14+AC14</f>
        <v>0</v>
      </c>
    </row>
    <row r="15" spans="1:38" s="167" customFormat="1" ht="18" customHeight="1">
      <c r="A15" s="169" t="s">
        <v>141</v>
      </c>
      <c r="B15" s="126" t="s">
        <v>38</v>
      </c>
      <c r="C15" s="126"/>
      <c r="D15" s="126"/>
      <c r="E15" s="126"/>
      <c r="F15" s="246"/>
      <c r="G15" s="246"/>
      <c r="H15" s="246"/>
      <c r="I15" s="246"/>
      <c r="J15" s="246"/>
      <c r="K15" s="246"/>
      <c r="L15" s="246"/>
      <c r="M15" s="246"/>
      <c r="N15" s="127"/>
      <c r="O15" s="127"/>
      <c r="P15" s="127"/>
      <c r="Q15" s="127"/>
      <c r="R15" s="246"/>
      <c r="S15" s="246"/>
      <c r="T15" s="246"/>
      <c r="U15" s="246"/>
      <c r="V15" s="246"/>
      <c r="W15" s="246"/>
      <c r="X15" s="246"/>
      <c r="Y15" s="246"/>
      <c r="Z15" s="127"/>
      <c r="AA15" s="127"/>
      <c r="AB15" s="127"/>
      <c r="AC15" s="127"/>
      <c r="AD15" s="165"/>
      <c r="AE15" s="165"/>
      <c r="AF15" s="165"/>
      <c r="AG15" s="165"/>
    </row>
    <row r="16" spans="1:38" s="167" customFormat="1" ht="21" customHeight="1">
      <c r="A16" s="166" t="s">
        <v>953</v>
      </c>
      <c r="B16" s="126" t="s">
        <v>39</v>
      </c>
      <c r="C16" s="410" t="s">
        <v>205</v>
      </c>
      <c r="D16" s="126" t="s">
        <v>952</v>
      </c>
      <c r="E16" s="324">
        <v>7608</v>
      </c>
      <c r="F16" s="316" t="s">
        <v>2</v>
      </c>
      <c r="G16" s="316" t="s">
        <v>2</v>
      </c>
      <c r="H16" s="313"/>
      <c r="I16" s="315">
        <f>ROUND(E16*H16,0)</f>
        <v>0</v>
      </c>
      <c r="J16" s="316" t="s">
        <v>2</v>
      </c>
      <c r="K16" s="316" t="s">
        <v>2</v>
      </c>
      <c r="L16" s="246"/>
      <c r="M16" s="315">
        <f>ROUND(E16*L16,0)</f>
        <v>0</v>
      </c>
      <c r="N16" s="316" t="s">
        <v>2</v>
      </c>
      <c r="O16" s="316" t="s">
        <v>2</v>
      </c>
      <c r="P16" s="127">
        <f t="shared" ref="P16:Q18" si="0">H16+L16</f>
        <v>0</v>
      </c>
      <c r="Q16" s="127">
        <f t="shared" si="0"/>
        <v>0</v>
      </c>
      <c r="R16" s="316" t="s">
        <v>2</v>
      </c>
      <c r="S16" s="316" t="s">
        <v>2</v>
      </c>
      <c r="T16" s="508"/>
      <c r="U16" s="315">
        <f>ROUND(E16*T16,0)</f>
        <v>0</v>
      </c>
      <c r="V16" s="316" t="s">
        <v>2</v>
      </c>
      <c r="W16" s="316" t="s">
        <v>2</v>
      </c>
      <c r="X16" s="246"/>
      <c r="Y16" s="315">
        <f>ROUND(E16*X16,0)</f>
        <v>0</v>
      </c>
      <c r="Z16" s="316" t="s">
        <v>2</v>
      </c>
      <c r="AA16" s="316" t="s">
        <v>2</v>
      </c>
      <c r="AB16" s="127">
        <f t="shared" ref="AB16:AC18" si="1">T16+X16</f>
        <v>0</v>
      </c>
      <c r="AC16" s="127">
        <f t="shared" si="1"/>
        <v>0</v>
      </c>
      <c r="AD16" s="316" t="s">
        <v>2</v>
      </c>
      <c r="AE16" s="316" t="s">
        <v>2</v>
      </c>
      <c r="AF16" s="165">
        <f t="shared" ref="AF16:AG19" si="2">P16+AB16</f>
        <v>0</v>
      </c>
      <c r="AG16" s="165">
        <f t="shared" si="2"/>
        <v>0</v>
      </c>
    </row>
    <row r="17" spans="1:33" s="167" customFormat="1" ht="27" customHeight="1">
      <c r="A17" s="166" t="s">
        <v>954</v>
      </c>
      <c r="B17" s="126" t="s">
        <v>40</v>
      </c>
      <c r="C17" s="410" t="s">
        <v>205</v>
      </c>
      <c r="D17" s="126" t="s">
        <v>956</v>
      </c>
      <c r="E17" s="324">
        <v>7396</v>
      </c>
      <c r="F17" s="316" t="s">
        <v>2</v>
      </c>
      <c r="G17" s="316" t="s">
        <v>2</v>
      </c>
      <c r="H17" s="246"/>
      <c r="I17" s="315">
        <f>ROUND(E17*H17,0)</f>
        <v>0</v>
      </c>
      <c r="J17" s="316" t="s">
        <v>2</v>
      </c>
      <c r="K17" s="316" t="s">
        <v>2</v>
      </c>
      <c r="L17" s="246"/>
      <c r="M17" s="315">
        <f>ROUND(E17*L17,0)</f>
        <v>0</v>
      </c>
      <c r="N17" s="316" t="s">
        <v>2</v>
      </c>
      <c r="O17" s="316" t="s">
        <v>2</v>
      </c>
      <c r="P17" s="127">
        <f t="shared" si="0"/>
        <v>0</v>
      </c>
      <c r="Q17" s="127">
        <f t="shared" si="0"/>
        <v>0</v>
      </c>
      <c r="R17" s="316" t="s">
        <v>2</v>
      </c>
      <c r="S17" s="316" t="s">
        <v>2</v>
      </c>
      <c r="T17" s="508"/>
      <c r="U17" s="315">
        <f>ROUND(E17*T17,0)</f>
        <v>0</v>
      </c>
      <c r="V17" s="316" t="s">
        <v>2</v>
      </c>
      <c r="W17" s="316" t="s">
        <v>2</v>
      </c>
      <c r="X17" s="246"/>
      <c r="Y17" s="315">
        <f>ROUND(E17*X17,0)</f>
        <v>0</v>
      </c>
      <c r="Z17" s="316" t="s">
        <v>2</v>
      </c>
      <c r="AA17" s="316" t="s">
        <v>2</v>
      </c>
      <c r="AB17" s="127">
        <f t="shared" si="1"/>
        <v>0</v>
      </c>
      <c r="AC17" s="127">
        <f t="shared" si="1"/>
        <v>0</v>
      </c>
      <c r="AD17" s="316" t="s">
        <v>2</v>
      </c>
      <c r="AE17" s="316" t="s">
        <v>2</v>
      </c>
      <c r="AF17" s="165">
        <f t="shared" si="2"/>
        <v>0</v>
      </c>
      <c r="AG17" s="165">
        <f t="shared" si="2"/>
        <v>0</v>
      </c>
    </row>
    <row r="18" spans="1:33" s="167" customFormat="1" ht="28.5" customHeight="1">
      <c r="A18" s="166" t="s">
        <v>955</v>
      </c>
      <c r="B18" s="126" t="s">
        <v>41</v>
      </c>
      <c r="C18" s="410" t="s">
        <v>205</v>
      </c>
      <c r="D18" s="126" t="s">
        <v>957</v>
      </c>
      <c r="E18" s="324">
        <v>6290</v>
      </c>
      <c r="F18" s="316" t="s">
        <v>2</v>
      </c>
      <c r="G18" s="316" t="s">
        <v>2</v>
      </c>
      <c r="H18" s="246"/>
      <c r="I18" s="315">
        <f>ROUND(E18*H18,0)</f>
        <v>0</v>
      </c>
      <c r="J18" s="316" t="s">
        <v>2</v>
      </c>
      <c r="K18" s="316" t="s">
        <v>2</v>
      </c>
      <c r="L18" s="246"/>
      <c r="M18" s="315">
        <f>ROUND(E18*L18,0)</f>
        <v>0</v>
      </c>
      <c r="N18" s="316" t="s">
        <v>2</v>
      </c>
      <c r="O18" s="316" t="s">
        <v>2</v>
      </c>
      <c r="P18" s="127">
        <f t="shared" si="0"/>
        <v>0</v>
      </c>
      <c r="Q18" s="127">
        <f t="shared" si="0"/>
        <v>0</v>
      </c>
      <c r="R18" s="316" t="s">
        <v>2</v>
      </c>
      <c r="S18" s="316" t="s">
        <v>2</v>
      </c>
      <c r="T18" s="508"/>
      <c r="U18" s="315">
        <f>ROUND(E18*T18,0)</f>
        <v>0</v>
      </c>
      <c r="V18" s="316" t="s">
        <v>2</v>
      </c>
      <c r="W18" s="316" t="s">
        <v>2</v>
      </c>
      <c r="X18" s="246"/>
      <c r="Y18" s="315">
        <f>ROUND(E18*X18,0)</f>
        <v>0</v>
      </c>
      <c r="Z18" s="316" t="s">
        <v>2</v>
      </c>
      <c r="AA18" s="316" t="s">
        <v>2</v>
      </c>
      <c r="AB18" s="127">
        <f t="shared" si="1"/>
        <v>0</v>
      </c>
      <c r="AC18" s="127">
        <f t="shared" si="1"/>
        <v>0</v>
      </c>
      <c r="AD18" s="316" t="s">
        <v>2</v>
      </c>
      <c r="AE18" s="316" t="s">
        <v>2</v>
      </c>
      <c r="AF18" s="165">
        <f t="shared" si="2"/>
        <v>0</v>
      </c>
      <c r="AG18" s="165">
        <f t="shared" si="2"/>
        <v>0</v>
      </c>
    </row>
    <row r="19" spans="1:33" s="167" customFormat="1" ht="23.25" customHeight="1">
      <c r="A19" s="133" t="s">
        <v>47</v>
      </c>
      <c r="B19" s="126" t="s">
        <v>42</v>
      </c>
      <c r="C19" s="126"/>
      <c r="D19" s="131"/>
      <c r="E19" s="131"/>
      <c r="F19" s="164">
        <f>F13</f>
        <v>0</v>
      </c>
      <c r="G19" s="164">
        <f>G13</f>
        <v>0</v>
      </c>
      <c r="H19" s="164">
        <f>H14</f>
        <v>0</v>
      </c>
      <c r="I19" s="164">
        <f>I13+I14</f>
        <v>0</v>
      </c>
      <c r="J19" s="164">
        <f>J13</f>
        <v>0</v>
      </c>
      <c r="K19" s="164">
        <f>K13</f>
        <v>0</v>
      </c>
      <c r="L19" s="164">
        <f>L14</f>
        <v>0</v>
      </c>
      <c r="M19" s="164">
        <f>M13+M14</f>
        <v>0</v>
      </c>
      <c r="N19" s="164">
        <f>N13</f>
        <v>0</v>
      </c>
      <c r="O19" s="164">
        <f>O13</f>
        <v>0</v>
      </c>
      <c r="P19" s="164">
        <f>P14</f>
        <v>0</v>
      </c>
      <c r="Q19" s="164">
        <f>Q13+Q14</f>
        <v>0</v>
      </c>
      <c r="R19" s="164">
        <f>R13</f>
        <v>0</v>
      </c>
      <c r="S19" s="164">
        <f>S13</f>
        <v>0</v>
      </c>
      <c r="T19" s="164">
        <f>T14</f>
        <v>0</v>
      </c>
      <c r="U19" s="164">
        <f>U13+U14</f>
        <v>0</v>
      </c>
      <c r="V19" s="164">
        <f>V13</f>
        <v>0</v>
      </c>
      <c r="W19" s="164">
        <f>W13</f>
        <v>0</v>
      </c>
      <c r="X19" s="164">
        <f>X14</f>
        <v>0</v>
      </c>
      <c r="Y19" s="164">
        <f>Y13+Y14</f>
        <v>0</v>
      </c>
      <c r="Z19" s="164">
        <f>Z13</f>
        <v>0</v>
      </c>
      <c r="AA19" s="164">
        <f>AA13</f>
        <v>0</v>
      </c>
      <c r="AB19" s="164">
        <f>AB14</f>
        <v>0</v>
      </c>
      <c r="AC19" s="164">
        <f>AC13+AC14</f>
        <v>0</v>
      </c>
      <c r="AD19" s="165">
        <f>N19+Z19</f>
        <v>0</v>
      </c>
      <c r="AE19" s="165">
        <f>O19+AA19</f>
        <v>0</v>
      </c>
      <c r="AF19" s="164">
        <f>AF14</f>
        <v>0</v>
      </c>
      <c r="AG19" s="165">
        <f t="shared" si="2"/>
        <v>0</v>
      </c>
    </row>
    <row r="20" spans="1:33" s="167" customFormat="1" ht="23.25" customHeight="1">
      <c r="A20" s="366" t="s">
        <v>168</v>
      </c>
      <c r="B20" s="208" t="s">
        <v>43</v>
      </c>
      <c r="C20" s="208"/>
      <c r="D20" s="131"/>
      <c r="E20" s="131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5"/>
      <c r="AE20" s="165"/>
      <c r="AF20" s="164"/>
      <c r="AG20" s="165"/>
    </row>
    <row r="21" spans="1:33" s="167" customFormat="1" ht="21" customHeight="1">
      <c r="A21" s="166" t="s">
        <v>169</v>
      </c>
      <c r="B21" s="208" t="s">
        <v>44</v>
      </c>
      <c r="C21" s="208"/>
      <c r="D21" s="126"/>
      <c r="E21" s="126"/>
      <c r="F21" s="164">
        <f>G13+H14</f>
        <v>0</v>
      </c>
      <c r="G21" s="316" t="s">
        <v>2</v>
      </c>
      <c r="H21" s="316" t="s">
        <v>2</v>
      </c>
      <c r="I21" s="316" t="s">
        <v>2</v>
      </c>
      <c r="J21" s="164">
        <f>K13+L14</f>
        <v>0</v>
      </c>
      <c r="K21" s="316" t="s">
        <v>2</v>
      </c>
      <c r="L21" s="316" t="s">
        <v>2</v>
      </c>
      <c r="M21" s="316" t="s">
        <v>2</v>
      </c>
      <c r="N21" s="127">
        <f>F21+J21</f>
        <v>0</v>
      </c>
      <c r="O21" s="316" t="s">
        <v>2</v>
      </c>
      <c r="P21" s="316" t="s">
        <v>2</v>
      </c>
      <c r="Q21" s="316" t="s">
        <v>2</v>
      </c>
      <c r="R21" s="164">
        <f>S13+T14</f>
        <v>0</v>
      </c>
      <c r="S21" s="316" t="s">
        <v>2</v>
      </c>
      <c r="T21" s="316" t="s">
        <v>2</v>
      </c>
      <c r="U21" s="316" t="s">
        <v>2</v>
      </c>
      <c r="V21" s="164">
        <f>W13+X14</f>
        <v>0</v>
      </c>
      <c r="W21" s="316" t="s">
        <v>2</v>
      </c>
      <c r="X21" s="316" t="s">
        <v>2</v>
      </c>
      <c r="Y21" s="316" t="s">
        <v>2</v>
      </c>
      <c r="Z21" s="127">
        <f>R21+V21</f>
        <v>0</v>
      </c>
      <c r="AA21" s="316" t="s">
        <v>2</v>
      </c>
      <c r="AB21" s="316" t="s">
        <v>2</v>
      </c>
      <c r="AC21" s="316" t="s">
        <v>2</v>
      </c>
      <c r="AD21" s="165">
        <f>N21+Z21</f>
        <v>0</v>
      </c>
      <c r="AE21" s="316" t="s">
        <v>2</v>
      </c>
      <c r="AF21" s="316" t="s">
        <v>2</v>
      </c>
      <c r="AG21" s="316" t="s">
        <v>2</v>
      </c>
    </row>
    <row r="22" spans="1:33" s="167" customFormat="1" ht="21" customHeight="1">
      <c r="A22" s="171"/>
      <c r="B22" s="172"/>
      <c r="C22" s="172"/>
      <c r="D22" s="172"/>
      <c r="E22" s="172"/>
      <c r="F22" s="173"/>
      <c r="G22" s="173"/>
      <c r="H22" s="173"/>
      <c r="I22" s="173"/>
      <c r="J22" s="173"/>
      <c r="K22" s="173"/>
      <c r="L22" s="173"/>
      <c r="M22" s="173"/>
      <c r="N22" s="174"/>
      <c r="O22" s="174"/>
      <c r="P22" s="174"/>
      <c r="Q22" s="174"/>
      <c r="R22" s="173"/>
      <c r="S22" s="173"/>
      <c r="T22" s="173"/>
      <c r="U22" s="173"/>
      <c r="V22" s="173"/>
      <c r="W22" s="173"/>
      <c r="X22" s="173"/>
      <c r="Y22" s="173"/>
      <c r="Z22" s="174"/>
      <c r="AA22" s="174"/>
      <c r="AB22" s="174"/>
      <c r="AC22" s="174"/>
      <c r="AD22" s="175"/>
      <c r="AE22" s="175"/>
      <c r="AF22" s="175"/>
      <c r="AG22" s="175"/>
    </row>
    <row r="23" spans="1:33" s="167" customFormat="1" ht="21" customHeight="1">
      <c r="A23" s="350" t="s">
        <v>161</v>
      </c>
      <c r="B23" s="351"/>
      <c r="C23" s="351"/>
      <c r="D23" s="351"/>
      <c r="E23" s="351"/>
      <c r="F23" s="161"/>
      <c r="G23" s="161"/>
      <c r="H23" s="161"/>
      <c r="I23" s="173"/>
      <c r="J23" s="173"/>
      <c r="K23" s="173"/>
      <c r="L23" s="173"/>
      <c r="M23" s="173"/>
      <c r="N23" s="174"/>
      <c r="O23" s="174"/>
      <c r="P23" s="174"/>
      <c r="Q23" s="174"/>
      <c r="R23" s="173"/>
      <c r="S23" s="173"/>
      <c r="T23" s="173"/>
      <c r="U23" s="173"/>
      <c r="V23" s="173"/>
      <c r="W23" s="173"/>
      <c r="X23" s="173"/>
      <c r="Y23" s="173"/>
      <c r="Z23" s="174"/>
      <c r="AA23" s="174"/>
      <c r="AB23" s="174"/>
      <c r="AC23" s="174"/>
      <c r="AD23" s="175"/>
      <c r="AE23" s="175"/>
      <c r="AF23" s="175"/>
      <c r="AG23" s="175"/>
    </row>
    <row r="24" spans="1:33" ht="13.5">
      <c r="A24" s="296" t="s">
        <v>162</v>
      </c>
      <c r="B24" s="296"/>
      <c r="C24" s="296"/>
      <c r="D24" s="298"/>
      <c r="E24" s="298"/>
      <c r="F24" s="161"/>
      <c r="G24" s="161"/>
      <c r="H24" s="161"/>
      <c r="I24" s="145" t="s">
        <v>97</v>
      </c>
      <c r="J24" s="146"/>
      <c r="K24" s="146"/>
      <c r="L24" s="146"/>
      <c r="M24" s="147"/>
      <c r="N24" s="144"/>
      <c r="O24" s="144"/>
      <c r="P24" s="144"/>
      <c r="Q24" s="144"/>
      <c r="R24" s="1263"/>
      <c r="S24" s="1263"/>
      <c r="T24" s="1263"/>
      <c r="U24" s="1263"/>
      <c r="V24" s="148"/>
      <c r="W24" s="148"/>
      <c r="X24" s="148"/>
      <c r="Y24" s="148"/>
      <c r="Z24" s="148"/>
      <c r="AA24" s="148"/>
      <c r="AB24" s="148"/>
      <c r="AC24" s="148"/>
      <c r="AD24" s="140"/>
      <c r="AE24" s="140"/>
      <c r="AF24" s="140"/>
      <c r="AG24" s="140"/>
    </row>
    <row r="25" spans="1:33" ht="11.25" customHeight="1">
      <c r="A25" s="296" t="s">
        <v>163</v>
      </c>
      <c r="B25" s="296"/>
      <c r="C25" s="296"/>
      <c r="D25" s="298"/>
      <c r="E25" s="298"/>
      <c r="F25" s="161"/>
      <c r="G25" s="161"/>
      <c r="H25" s="161"/>
      <c r="I25" s="145"/>
      <c r="N25" s="337" t="s">
        <v>98</v>
      </c>
      <c r="O25" s="337"/>
      <c r="P25" s="337"/>
      <c r="Q25" s="337" t="s">
        <v>99</v>
      </c>
      <c r="R25" s="1263"/>
      <c r="S25" s="1263"/>
      <c r="T25" s="1263"/>
      <c r="U25" s="1263"/>
      <c r="V25" s="148"/>
      <c r="W25" s="148"/>
      <c r="X25" s="148"/>
      <c r="Y25" s="148"/>
      <c r="Z25" s="148"/>
      <c r="AA25" s="148"/>
      <c r="AB25" s="148"/>
      <c r="AC25" s="148"/>
      <c r="AD25" s="152"/>
      <c r="AE25" s="152"/>
      <c r="AF25" s="152"/>
      <c r="AG25" s="152"/>
    </row>
    <row r="26" spans="1:33">
      <c r="A26" s="296"/>
      <c r="B26" s="296"/>
      <c r="C26" s="296"/>
      <c r="D26" s="298"/>
      <c r="E26" s="298"/>
      <c r="F26" s="161"/>
      <c r="G26" s="161"/>
      <c r="H26" s="161"/>
      <c r="I26" s="145" t="s">
        <v>100</v>
      </c>
      <c r="N26" s="338"/>
      <c r="O26" s="338"/>
      <c r="P26" s="338"/>
      <c r="Q26" s="339"/>
      <c r="R26" s="157"/>
      <c r="S26" s="157"/>
      <c r="T26" s="157"/>
      <c r="U26" s="145"/>
      <c r="V26" s="145"/>
      <c r="W26" s="145"/>
      <c r="X26" s="145"/>
      <c r="Y26" s="145"/>
      <c r="Z26" s="145"/>
      <c r="AA26" s="145"/>
      <c r="AB26" s="145"/>
      <c r="AC26" s="145"/>
      <c r="AD26" s="158"/>
      <c r="AE26" s="158"/>
      <c r="AF26" s="158"/>
      <c r="AG26" s="158"/>
    </row>
    <row r="27" spans="1:33" ht="14.25" customHeight="1">
      <c r="A27" s="296"/>
      <c r="B27" s="296"/>
      <c r="C27" s="296"/>
      <c r="D27" s="298"/>
      <c r="E27" s="298"/>
      <c r="F27" s="161"/>
      <c r="G27" s="161"/>
      <c r="H27" s="161"/>
      <c r="I27" s="145"/>
      <c r="N27" s="337" t="s">
        <v>98</v>
      </c>
      <c r="O27" s="337"/>
      <c r="P27" s="337"/>
      <c r="Q27" s="337" t="s">
        <v>99</v>
      </c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8"/>
      <c r="AE27" s="158"/>
      <c r="AF27" s="158"/>
      <c r="AG27" s="158"/>
    </row>
    <row r="28" spans="1:33" ht="13.5" customHeight="1">
      <c r="A28" s="296"/>
      <c r="B28" s="296"/>
      <c r="C28" s="296"/>
      <c r="D28" s="298"/>
      <c r="E28" s="298"/>
      <c r="F28" s="161"/>
      <c r="G28" s="161"/>
      <c r="H28" s="161"/>
      <c r="I28" s="145" t="s">
        <v>101</v>
      </c>
      <c r="J28" s="147"/>
      <c r="K28" s="147"/>
      <c r="L28" s="147"/>
      <c r="M28" s="160"/>
      <c r="N28" s="159"/>
      <c r="O28" s="159"/>
      <c r="P28" s="159"/>
      <c r="Q28" s="161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61"/>
      <c r="AD28" s="158"/>
      <c r="AE28" s="158"/>
      <c r="AF28" s="158"/>
      <c r="AG28" s="161"/>
    </row>
    <row r="29" spans="1:33">
      <c r="A29" s="137"/>
      <c r="B29" s="137"/>
      <c r="C29" s="137"/>
      <c r="D29" s="137"/>
      <c r="E29" s="137"/>
      <c r="F29" s="161"/>
      <c r="G29" s="161"/>
      <c r="H29" s="161"/>
      <c r="I29" s="340" t="s">
        <v>109</v>
      </c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8"/>
      <c r="AE29" s="158"/>
      <c r="AF29" s="158"/>
      <c r="AG29" s="158"/>
    </row>
    <row r="30" spans="1:33">
      <c r="A30" s="137"/>
      <c r="B30" s="137"/>
      <c r="C30" s="137"/>
      <c r="D30" s="137"/>
      <c r="E30" s="137"/>
      <c r="F30" s="161"/>
      <c r="G30" s="161"/>
      <c r="H30" s="161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8"/>
      <c r="AE30" s="158"/>
      <c r="AF30" s="158"/>
      <c r="AG30" s="158"/>
    </row>
    <row r="31" spans="1:33">
      <c r="A31" s="137"/>
      <c r="B31" s="137"/>
      <c r="C31" s="137"/>
      <c r="D31" s="137"/>
      <c r="E31" s="137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8"/>
      <c r="AE31" s="158"/>
      <c r="AF31" s="158"/>
      <c r="AG31" s="158"/>
    </row>
    <row r="32" spans="1:33">
      <c r="A32" s="443" t="s">
        <v>542</v>
      </c>
      <c r="B32" s="177"/>
      <c r="C32" s="177"/>
      <c r="D32" s="349"/>
      <c r="E32" s="349"/>
      <c r="F32" s="178"/>
      <c r="G32" s="178"/>
      <c r="H32" s="178"/>
      <c r="I32" s="159"/>
      <c r="J32" s="159"/>
      <c r="K32" s="159"/>
      <c r="L32" s="159"/>
      <c r="M32" s="159"/>
      <c r="N32" s="159"/>
      <c r="O32" s="159"/>
      <c r="P32" s="159"/>
      <c r="Q32" s="159"/>
      <c r="R32" s="158"/>
      <c r="S32" s="158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>
      <c r="A33" s="137"/>
      <c r="B33" s="137"/>
      <c r="C33" s="137"/>
      <c r="D33" s="137"/>
      <c r="E33" s="137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8"/>
      <c r="AE33" s="158"/>
      <c r="AF33" s="158"/>
      <c r="AG33" s="158"/>
    </row>
    <row r="34" spans="1:33">
      <c r="A34" s="137"/>
      <c r="B34" s="137"/>
      <c r="C34" s="137"/>
      <c r="D34" s="137"/>
      <c r="E34" s="137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8"/>
      <c r="AE34" s="158"/>
      <c r="AF34" s="158"/>
      <c r="AG34" s="158"/>
    </row>
    <row r="35" spans="1:33">
      <c r="A35" s="137"/>
      <c r="B35" s="137"/>
      <c r="C35" s="137"/>
      <c r="D35" s="137"/>
      <c r="E35" s="137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8"/>
      <c r="AE35" s="158"/>
      <c r="AF35" s="158"/>
      <c r="AG35" s="158"/>
    </row>
    <row r="36" spans="1:33">
      <c r="A36" s="137"/>
      <c r="B36" s="137"/>
      <c r="C36" s="137"/>
      <c r="D36" s="137"/>
      <c r="E36" s="137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8"/>
      <c r="AE36" s="158"/>
      <c r="AF36" s="158"/>
      <c r="AG36" s="158"/>
    </row>
    <row r="37" spans="1:33">
      <c r="A37" s="137"/>
      <c r="B37" s="137"/>
      <c r="C37" s="137"/>
      <c r="D37" s="137"/>
      <c r="E37" s="137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8"/>
      <c r="AE37" s="158"/>
      <c r="AF37" s="158"/>
      <c r="AG37" s="158"/>
    </row>
  </sheetData>
  <mergeCells count="21">
    <mergeCell ref="A9:A11"/>
    <mergeCell ref="B9:B11"/>
    <mergeCell ref="F9:Q9"/>
    <mergeCell ref="C9:C11"/>
    <mergeCell ref="AD9:AG10"/>
    <mergeCell ref="F10:I10"/>
    <mergeCell ref="J10:M10"/>
    <mergeCell ref="N10:Q10"/>
    <mergeCell ref="R10:U10"/>
    <mergeCell ref="R24:U24"/>
    <mergeCell ref="R25:U25"/>
    <mergeCell ref="D9:D11"/>
    <mergeCell ref="E9:E11"/>
    <mergeCell ref="R9:AC9"/>
    <mergeCell ref="Z10:AC10"/>
    <mergeCell ref="F1:Q1"/>
    <mergeCell ref="F2:Q2"/>
    <mergeCell ref="F3:Q3"/>
    <mergeCell ref="F4:Q4"/>
    <mergeCell ref="P8:Q8"/>
    <mergeCell ref="V10:Y10"/>
  </mergeCells>
  <pageMargins left="0.39370078740157483" right="0.35433070866141736" top="0.51181102362204722" bottom="0.27559055118110237" header="0.51181102362204722" footer="0.1574803149606299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36"/>
  <sheetViews>
    <sheetView zoomScaleNormal="100" workbookViewId="0">
      <selection activeCell="N19" sqref="N19"/>
    </sheetView>
  </sheetViews>
  <sheetFormatPr defaultColWidth="8.85546875" defaultRowHeight="12.75"/>
  <cols>
    <col min="1" max="1" width="26.42578125" style="4" customWidth="1"/>
    <col min="2" max="3" width="4.7109375" style="4" customWidth="1"/>
    <col min="4" max="4" width="8" style="4" customWidth="1"/>
    <col min="5" max="5" width="8.140625" style="4" customWidth="1"/>
    <col min="6" max="7" width="10.140625" style="119" customWidth="1"/>
    <col min="8" max="8" width="10.7109375" style="119" customWidth="1"/>
    <col min="9" max="9" width="10.42578125" style="119" customWidth="1"/>
    <col min="10" max="10" width="10" style="119" customWidth="1"/>
    <col min="11" max="11" width="10.140625" style="119" customWidth="1"/>
    <col min="12" max="12" width="10" style="119" customWidth="1"/>
    <col min="13" max="13" width="10.85546875" style="119" customWidth="1"/>
    <col min="14" max="14" width="10.5703125" style="119" customWidth="1"/>
    <col min="15" max="16" width="10" style="119" customWidth="1"/>
    <col min="17" max="17" width="11.28515625" style="119" customWidth="1"/>
    <col min="18" max="20" width="10.85546875" style="162" customWidth="1"/>
    <col min="21" max="21" width="10.5703125" style="163" customWidth="1"/>
    <col min="22" max="22" width="11" style="163" customWidth="1"/>
    <col min="23" max="24" width="10.140625" style="163" customWidth="1"/>
    <col min="25" max="25" width="10.5703125" style="163" customWidth="1"/>
    <col min="26" max="28" width="10.85546875" style="163" customWidth="1"/>
    <col min="29" max="29" width="10.42578125" style="163" customWidth="1"/>
    <col min="30" max="32" width="11.140625" style="141" customWidth="1"/>
    <col min="33" max="33" width="12.28515625" style="141" customWidth="1"/>
    <col min="34" max="16384" width="8.85546875" style="4"/>
  </cols>
  <sheetData>
    <row r="1" spans="1:38" ht="27.75" customHeight="1">
      <c r="A1" s="327"/>
      <c r="B1" s="327"/>
      <c r="C1" s="448"/>
      <c r="D1" s="327"/>
      <c r="E1" s="327"/>
      <c r="F1" s="1254" t="s">
        <v>145</v>
      </c>
      <c r="G1" s="1254"/>
      <c r="H1" s="1254"/>
      <c r="I1" s="1254"/>
      <c r="J1" s="1254"/>
      <c r="K1" s="1254"/>
      <c r="L1" s="1254"/>
      <c r="M1" s="1254"/>
      <c r="N1" s="1254"/>
      <c r="O1" s="1254"/>
      <c r="P1" s="1254"/>
      <c r="Q1" s="1254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9"/>
      <c r="AE1" s="329"/>
      <c r="AF1" s="329"/>
      <c r="AG1" s="329"/>
      <c r="AI1" s="1"/>
      <c r="AJ1" s="1"/>
      <c r="AK1" s="1"/>
    </row>
    <row r="2" spans="1:38" ht="17.25" customHeight="1">
      <c r="B2" s="12"/>
      <c r="C2" s="12"/>
      <c r="D2" s="12"/>
      <c r="E2" s="12"/>
      <c r="F2" s="1255" t="s">
        <v>951</v>
      </c>
      <c r="G2" s="1229"/>
      <c r="H2" s="1229"/>
      <c r="I2" s="1229"/>
      <c r="J2" s="1229"/>
      <c r="K2" s="1229"/>
      <c r="L2" s="1229"/>
      <c r="M2" s="1229"/>
      <c r="N2" s="1229"/>
      <c r="O2" s="1229"/>
      <c r="P2" s="1229"/>
      <c r="Q2" s="1229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I2" s="1"/>
      <c r="AJ2" s="1"/>
      <c r="AK2" s="1"/>
    </row>
    <row r="3" spans="1:38" ht="16.5" customHeight="1">
      <c r="B3" s="326"/>
      <c r="C3" s="326"/>
      <c r="D3" s="326"/>
      <c r="E3" s="326"/>
      <c r="F3" s="1256"/>
      <c r="G3" s="1256"/>
      <c r="H3" s="1256"/>
      <c r="I3" s="1256"/>
      <c r="J3" s="1256"/>
      <c r="K3" s="1256"/>
      <c r="L3" s="1256"/>
      <c r="M3" s="1256"/>
      <c r="N3" s="1256"/>
      <c r="O3" s="1256"/>
      <c r="P3" s="1256"/>
      <c r="Q3" s="1256"/>
      <c r="R3" s="326"/>
      <c r="S3" s="326"/>
      <c r="T3" s="326"/>
      <c r="U3" s="326"/>
      <c r="V3" s="326"/>
      <c r="W3" s="326"/>
      <c r="X3" s="326"/>
      <c r="Y3" s="326"/>
      <c r="Z3" s="326"/>
      <c r="AA3" s="326"/>
      <c r="AB3" s="326"/>
      <c r="AC3" s="326"/>
      <c r="AD3" s="12"/>
      <c r="AE3" s="12"/>
      <c r="AF3" s="12"/>
      <c r="AG3" s="12"/>
      <c r="AH3" s="115"/>
      <c r="AI3" s="1"/>
      <c r="AJ3" s="1"/>
      <c r="AK3" s="1"/>
    </row>
    <row r="4" spans="1:38" ht="14.25" customHeight="1">
      <c r="B4" s="330"/>
      <c r="C4" s="330"/>
      <c r="D4" s="330"/>
      <c r="E4" s="330"/>
      <c r="F4" s="1257" t="s">
        <v>135</v>
      </c>
      <c r="G4" s="1257"/>
      <c r="H4" s="1257"/>
      <c r="I4" s="1257"/>
      <c r="J4" s="1257"/>
      <c r="K4" s="1257"/>
      <c r="L4" s="1257"/>
      <c r="M4" s="1257"/>
      <c r="N4" s="1257"/>
      <c r="O4" s="1257"/>
      <c r="P4" s="1257"/>
      <c r="Q4" s="1257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12"/>
      <c r="AE4" s="12"/>
      <c r="AF4" s="12"/>
      <c r="AG4" s="12"/>
      <c r="AH4" s="115"/>
      <c r="AI4" s="1"/>
      <c r="AJ4" s="1"/>
      <c r="AK4" s="1"/>
    </row>
    <row r="5" spans="1:38" ht="16.5" customHeight="1">
      <c r="A5" s="116"/>
      <c r="B5" s="116"/>
      <c r="C5" s="116"/>
      <c r="D5" s="116"/>
      <c r="E5" s="116"/>
      <c r="F5" s="331"/>
      <c r="G5" s="331"/>
      <c r="H5" s="331"/>
      <c r="I5" s="331"/>
      <c r="J5" s="331"/>
      <c r="K5" s="331"/>
      <c r="L5" s="331"/>
      <c r="M5" s="331"/>
      <c r="N5" s="331"/>
      <c r="O5" s="336"/>
      <c r="P5" s="1258" t="s">
        <v>137</v>
      </c>
      <c r="Q5" s="1259"/>
      <c r="R5" s="117"/>
      <c r="S5" s="117"/>
      <c r="T5" s="117"/>
      <c r="U5" s="118"/>
      <c r="V5" s="118"/>
      <c r="W5" s="118"/>
      <c r="X5" s="118"/>
      <c r="Z5" s="331"/>
      <c r="AA5" s="331"/>
      <c r="AB5" s="331"/>
      <c r="AC5" s="331"/>
      <c r="AD5" s="331"/>
      <c r="AE5" s="331"/>
      <c r="AF5" s="331"/>
      <c r="AG5" s="331"/>
    </row>
    <row r="6" spans="1:38" s="119" customFormat="1" ht="22.5" customHeight="1">
      <c r="A6" s="1270" t="s">
        <v>138</v>
      </c>
      <c r="B6" s="1264" t="s">
        <v>35</v>
      </c>
      <c r="C6" s="1272" t="s">
        <v>193</v>
      </c>
      <c r="D6" s="1264" t="s">
        <v>144</v>
      </c>
      <c r="E6" s="1264" t="s">
        <v>121</v>
      </c>
      <c r="F6" s="1260" t="s">
        <v>102</v>
      </c>
      <c r="G6" s="1261"/>
      <c r="H6" s="1261"/>
      <c r="I6" s="1261"/>
      <c r="J6" s="1261"/>
      <c r="K6" s="1261"/>
      <c r="L6" s="1261"/>
      <c r="M6" s="1261"/>
      <c r="N6" s="1261"/>
      <c r="O6" s="1261"/>
      <c r="P6" s="1261"/>
      <c r="Q6" s="1271"/>
      <c r="R6" s="1267" t="s">
        <v>62</v>
      </c>
      <c r="S6" s="1268"/>
      <c r="T6" s="1268"/>
      <c r="U6" s="1268"/>
      <c r="V6" s="1268"/>
      <c r="W6" s="1268"/>
      <c r="X6" s="1268"/>
      <c r="Y6" s="1268"/>
      <c r="Z6" s="1268"/>
      <c r="AA6" s="1268"/>
      <c r="AB6" s="1268"/>
      <c r="AC6" s="1269"/>
      <c r="AD6" s="1275" t="s">
        <v>63</v>
      </c>
      <c r="AE6" s="1276"/>
      <c r="AF6" s="1276"/>
      <c r="AG6" s="1277"/>
    </row>
    <row r="7" spans="1:38" s="119" customFormat="1" ht="16.5" customHeight="1">
      <c r="A7" s="1265"/>
      <c r="B7" s="1265"/>
      <c r="C7" s="1273"/>
      <c r="D7" s="1265"/>
      <c r="E7" s="1265"/>
      <c r="F7" s="1260" t="s">
        <v>73</v>
      </c>
      <c r="G7" s="1261"/>
      <c r="H7" s="1261"/>
      <c r="I7" s="1262"/>
      <c r="J7" s="1260" t="s">
        <v>74</v>
      </c>
      <c r="K7" s="1261"/>
      <c r="L7" s="1261"/>
      <c r="M7" s="1262"/>
      <c r="N7" s="1260" t="s">
        <v>65</v>
      </c>
      <c r="O7" s="1261"/>
      <c r="P7" s="1261"/>
      <c r="Q7" s="1262"/>
      <c r="R7" s="1260" t="s">
        <v>73</v>
      </c>
      <c r="S7" s="1261"/>
      <c r="T7" s="1261"/>
      <c r="U7" s="1262"/>
      <c r="V7" s="1260" t="s">
        <v>74</v>
      </c>
      <c r="W7" s="1261"/>
      <c r="X7" s="1261"/>
      <c r="Y7" s="1262"/>
      <c r="Z7" s="1260" t="s">
        <v>65</v>
      </c>
      <c r="AA7" s="1261"/>
      <c r="AB7" s="1261"/>
      <c r="AC7" s="1262"/>
      <c r="AD7" s="1278"/>
      <c r="AE7" s="1279"/>
      <c r="AF7" s="1279"/>
      <c r="AG7" s="1280"/>
      <c r="AL7" s="119" t="s">
        <v>28</v>
      </c>
    </row>
    <row r="8" spans="1:38" s="119" customFormat="1" ht="84" customHeight="1">
      <c r="A8" s="1266"/>
      <c r="B8" s="1266"/>
      <c r="C8" s="1274"/>
      <c r="D8" s="1266"/>
      <c r="E8" s="1266"/>
      <c r="F8" s="120" t="s">
        <v>170</v>
      </c>
      <c r="G8" s="120" t="s">
        <v>139</v>
      </c>
      <c r="H8" s="120" t="s">
        <v>159</v>
      </c>
      <c r="I8" s="121" t="s">
        <v>75</v>
      </c>
      <c r="J8" s="120" t="s">
        <v>170</v>
      </c>
      <c r="K8" s="120" t="s">
        <v>139</v>
      </c>
      <c r="L8" s="120" t="s">
        <v>159</v>
      </c>
      <c r="M8" s="121" t="s">
        <v>75</v>
      </c>
      <c r="N8" s="120" t="s">
        <v>170</v>
      </c>
      <c r="O8" s="120" t="s">
        <v>139</v>
      </c>
      <c r="P8" s="120" t="s">
        <v>159</v>
      </c>
      <c r="Q8" s="121" t="s">
        <v>75</v>
      </c>
      <c r="R8" s="120" t="s">
        <v>170</v>
      </c>
      <c r="S8" s="120" t="s">
        <v>139</v>
      </c>
      <c r="T8" s="120" t="s">
        <v>159</v>
      </c>
      <c r="U8" s="121" t="s">
        <v>75</v>
      </c>
      <c r="V8" s="120" t="s">
        <v>170</v>
      </c>
      <c r="W8" s="120" t="s">
        <v>139</v>
      </c>
      <c r="X8" s="120" t="s">
        <v>159</v>
      </c>
      <c r="Y8" s="121" t="s">
        <v>75</v>
      </c>
      <c r="Z8" s="120" t="s">
        <v>170</v>
      </c>
      <c r="AA8" s="120" t="s">
        <v>139</v>
      </c>
      <c r="AB8" s="120" t="s">
        <v>159</v>
      </c>
      <c r="AC8" s="121" t="s">
        <v>75</v>
      </c>
      <c r="AD8" s="120" t="s">
        <v>170</v>
      </c>
      <c r="AE8" s="120" t="s">
        <v>139</v>
      </c>
      <c r="AF8" s="120" t="s">
        <v>159</v>
      </c>
      <c r="AG8" s="121" t="s">
        <v>75</v>
      </c>
    </row>
    <row r="9" spans="1:38" ht="18.75" customHeight="1">
      <c r="A9" s="122">
        <v>1</v>
      </c>
      <c r="B9" s="122">
        <v>2</v>
      </c>
      <c r="C9" s="123">
        <v>3</v>
      </c>
      <c r="D9" s="123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3">
        <v>13</v>
      </c>
      <c r="N9" s="123" t="s">
        <v>87</v>
      </c>
      <c r="O9" s="123" t="s">
        <v>150</v>
      </c>
      <c r="P9" s="123" t="s">
        <v>151</v>
      </c>
      <c r="Q9" s="123" t="s">
        <v>242</v>
      </c>
      <c r="R9" s="123">
        <v>18</v>
      </c>
      <c r="S9" s="123">
        <v>19</v>
      </c>
      <c r="T9" s="123">
        <v>20</v>
      </c>
      <c r="U9" s="124">
        <v>21</v>
      </c>
      <c r="V9" s="124">
        <v>22</v>
      </c>
      <c r="W9" s="124">
        <v>23</v>
      </c>
      <c r="X9" s="124">
        <v>24</v>
      </c>
      <c r="Y9" s="124">
        <v>25</v>
      </c>
      <c r="Z9" s="124" t="s">
        <v>152</v>
      </c>
      <c r="AA9" s="124" t="s">
        <v>153</v>
      </c>
      <c r="AB9" s="124" t="s">
        <v>154</v>
      </c>
      <c r="AC9" s="124" t="s">
        <v>243</v>
      </c>
      <c r="AD9" s="124" t="s">
        <v>155</v>
      </c>
      <c r="AE9" s="124" t="s">
        <v>156</v>
      </c>
      <c r="AF9" s="124" t="s">
        <v>157</v>
      </c>
      <c r="AG9" s="124" t="s">
        <v>244</v>
      </c>
    </row>
    <row r="10" spans="1:38" s="132" customFormat="1" ht="66" customHeight="1">
      <c r="A10" s="169" t="s">
        <v>851</v>
      </c>
      <c r="B10" s="126" t="s">
        <v>36</v>
      </c>
      <c r="C10" s="410" t="s">
        <v>205</v>
      </c>
      <c r="D10" s="413" t="s">
        <v>844</v>
      </c>
      <c r="E10" s="324">
        <v>3613.6</v>
      </c>
      <c r="F10" s="164"/>
      <c r="G10" s="314">
        <f>F10*12</f>
        <v>0</v>
      </c>
      <c r="H10" s="316" t="s">
        <v>2</v>
      </c>
      <c r="I10" s="315">
        <f>ROUND(E10*G10,0)</f>
        <v>0</v>
      </c>
      <c r="J10" s="164"/>
      <c r="K10" s="314">
        <f>J10*12</f>
        <v>0</v>
      </c>
      <c r="L10" s="316" t="s">
        <v>2</v>
      </c>
      <c r="M10" s="315">
        <f>ROUND(E10*K10,0)</f>
        <v>0</v>
      </c>
      <c r="N10" s="127">
        <f>F10+J10</f>
        <v>0</v>
      </c>
      <c r="O10" s="127">
        <f>G10+K10</f>
        <v>0</v>
      </c>
      <c r="P10" s="316" t="s">
        <v>2</v>
      </c>
      <c r="Q10" s="127">
        <f>I10+M10</f>
        <v>0</v>
      </c>
      <c r="R10" s="164"/>
      <c r="S10" s="314">
        <f>R10*12</f>
        <v>0</v>
      </c>
      <c r="T10" s="316" t="s">
        <v>2</v>
      </c>
      <c r="U10" s="315">
        <f>ROUND(E10*S10,0)</f>
        <v>0</v>
      </c>
      <c r="V10" s="164"/>
      <c r="W10" s="314">
        <f>V10*12</f>
        <v>0</v>
      </c>
      <c r="X10" s="316" t="s">
        <v>2</v>
      </c>
      <c r="Y10" s="315">
        <f>ROUND(E10*W10,0)</f>
        <v>0</v>
      </c>
      <c r="Z10" s="127">
        <f>R10+V10</f>
        <v>0</v>
      </c>
      <c r="AA10" s="127">
        <f>S10+W10</f>
        <v>0</v>
      </c>
      <c r="AB10" s="316" t="s">
        <v>2</v>
      </c>
      <c r="AC10" s="127">
        <f>U10+Y10</f>
        <v>0</v>
      </c>
      <c r="AD10" s="165">
        <f>N10+Z10</f>
        <v>0</v>
      </c>
      <c r="AE10" s="165">
        <f>O10+AA10</f>
        <v>0</v>
      </c>
      <c r="AF10" s="316" t="s">
        <v>2</v>
      </c>
      <c r="AG10" s="165">
        <f>Q10+AC10</f>
        <v>0</v>
      </c>
    </row>
    <row r="11" spans="1:38" s="132" customFormat="1" ht="28.5" customHeight="1">
      <c r="A11" s="133" t="s">
        <v>142</v>
      </c>
      <c r="B11" s="126" t="s">
        <v>37</v>
      </c>
      <c r="C11" s="126"/>
      <c r="D11" s="126"/>
      <c r="E11" s="126"/>
      <c r="F11" s="335" t="s">
        <v>2</v>
      </c>
      <c r="G11" s="335" t="s">
        <v>2</v>
      </c>
      <c r="H11" s="164">
        <f>F10*1460</f>
        <v>0</v>
      </c>
      <c r="I11" s="164">
        <f>I13+I15+I16</f>
        <v>0</v>
      </c>
      <c r="J11" s="335" t="s">
        <v>2</v>
      </c>
      <c r="K11" s="335" t="s">
        <v>2</v>
      </c>
      <c r="L11" s="164">
        <f>J10*1460</f>
        <v>0</v>
      </c>
      <c r="M11" s="164">
        <f>M13+M15+M16</f>
        <v>0</v>
      </c>
      <c r="N11" s="335" t="s">
        <v>2</v>
      </c>
      <c r="O11" s="335" t="s">
        <v>2</v>
      </c>
      <c r="P11" s="164">
        <f>P13+P15+P16</f>
        <v>0</v>
      </c>
      <c r="Q11" s="164">
        <f>Q13+Q15+Q16</f>
        <v>0</v>
      </c>
      <c r="R11" s="335" t="s">
        <v>2</v>
      </c>
      <c r="S11" s="335" t="s">
        <v>2</v>
      </c>
      <c r="T11" s="164">
        <f>R10*1460</f>
        <v>0</v>
      </c>
      <c r="U11" s="164">
        <f>U13+U15+U16</f>
        <v>0</v>
      </c>
      <c r="V11" s="335" t="s">
        <v>2</v>
      </c>
      <c r="W11" s="335" t="s">
        <v>2</v>
      </c>
      <c r="X11" s="164">
        <f>V10*1460</f>
        <v>0</v>
      </c>
      <c r="Y11" s="164">
        <f>Y13+Y15+Y16</f>
        <v>0</v>
      </c>
      <c r="Z11" s="335" t="s">
        <v>2</v>
      </c>
      <c r="AA11" s="335" t="s">
        <v>2</v>
      </c>
      <c r="AB11" s="164">
        <f>AB13+AB15+AB16</f>
        <v>0</v>
      </c>
      <c r="AC11" s="164">
        <f>AC13+AC15+AC16</f>
        <v>0</v>
      </c>
      <c r="AD11" s="335" t="s">
        <v>2</v>
      </c>
      <c r="AE11" s="335" t="s">
        <v>2</v>
      </c>
      <c r="AF11" s="165">
        <f>P11+AB11</f>
        <v>0</v>
      </c>
      <c r="AG11" s="165">
        <f>Q11+AC11</f>
        <v>0</v>
      </c>
    </row>
    <row r="12" spans="1:38" s="167" customFormat="1" ht="18" customHeight="1">
      <c r="A12" s="169" t="s">
        <v>141</v>
      </c>
      <c r="B12" s="126" t="s">
        <v>38</v>
      </c>
      <c r="C12" s="126"/>
      <c r="D12" s="126"/>
      <c r="E12" s="126"/>
      <c r="F12" s="246"/>
      <c r="G12" s="246"/>
      <c r="H12" s="246"/>
      <c r="I12" s="246"/>
      <c r="J12" s="246"/>
      <c r="K12" s="246"/>
      <c r="L12" s="246"/>
      <c r="M12" s="246"/>
      <c r="N12" s="127"/>
      <c r="O12" s="127"/>
      <c r="P12" s="127"/>
      <c r="Q12" s="127"/>
      <c r="R12" s="246"/>
      <c r="S12" s="246"/>
      <c r="T12" s="246"/>
      <c r="U12" s="246"/>
      <c r="V12" s="246"/>
      <c r="W12" s="246"/>
      <c r="X12" s="246"/>
      <c r="Y12" s="246"/>
      <c r="Z12" s="127"/>
      <c r="AA12" s="127"/>
      <c r="AB12" s="127"/>
      <c r="AC12" s="127"/>
      <c r="AD12" s="165"/>
      <c r="AE12" s="165"/>
      <c r="AF12" s="165"/>
      <c r="AG12" s="165"/>
    </row>
    <row r="13" spans="1:38" s="167" customFormat="1" ht="21" customHeight="1">
      <c r="A13" s="166" t="s">
        <v>147</v>
      </c>
      <c r="B13" s="126" t="s">
        <v>39</v>
      </c>
      <c r="C13" s="410" t="s">
        <v>205</v>
      </c>
      <c r="D13" s="126" t="s">
        <v>146</v>
      </c>
      <c r="E13" s="324">
        <v>1262</v>
      </c>
      <c r="F13" s="316" t="s">
        <v>2</v>
      </c>
      <c r="G13" s="316" t="s">
        <v>2</v>
      </c>
      <c r="H13" s="246"/>
      <c r="I13" s="315">
        <f>ROUND(E13*H13,0)</f>
        <v>0</v>
      </c>
      <c r="J13" s="316" t="s">
        <v>2</v>
      </c>
      <c r="K13" s="316" t="s">
        <v>2</v>
      </c>
      <c r="L13" s="246"/>
      <c r="M13" s="315">
        <f>ROUND(E13*L13,0)</f>
        <v>0</v>
      </c>
      <c r="N13" s="316" t="s">
        <v>2</v>
      </c>
      <c r="O13" s="316" t="s">
        <v>2</v>
      </c>
      <c r="P13" s="127">
        <f t="shared" ref="P13:Q16" si="0">H13+L13</f>
        <v>0</v>
      </c>
      <c r="Q13" s="127">
        <f t="shared" si="0"/>
        <v>0</v>
      </c>
      <c r="R13" s="316" t="s">
        <v>2</v>
      </c>
      <c r="S13" s="316" t="s">
        <v>2</v>
      </c>
      <c r="T13" s="246"/>
      <c r="U13" s="315">
        <f>ROUND(E13*T13,0)</f>
        <v>0</v>
      </c>
      <c r="V13" s="316" t="s">
        <v>2</v>
      </c>
      <c r="W13" s="316" t="s">
        <v>2</v>
      </c>
      <c r="X13" s="246"/>
      <c r="Y13" s="315">
        <f>ROUND(E13*X13,0)</f>
        <v>0</v>
      </c>
      <c r="Z13" s="316" t="s">
        <v>2</v>
      </c>
      <c r="AA13" s="316" t="s">
        <v>2</v>
      </c>
      <c r="AB13" s="127">
        <f t="shared" ref="AB13:AC16" si="1">T13+X13</f>
        <v>0</v>
      </c>
      <c r="AC13" s="127">
        <f t="shared" si="1"/>
        <v>0</v>
      </c>
      <c r="AD13" s="316" t="s">
        <v>2</v>
      </c>
      <c r="AE13" s="316" t="s">
        <v>2</v>
      </c>
      <c r="AF13" s="165">
        <f t="shared" ref="AF13:AG17" si="2">P13+AB13</f>
        <v>0</v>
      </c>
      <c r="AG13" s="165">
        <f t="shared" si="2"/>
        <v>0</v>
      </c>
    </row>
    <row r="14" spans="1:38" s="167" customFormat="1" ht="21" customHeight="1">
      <c r="A14" s="166" t="s">
        <v>853</v>
      </c>
      <c r="B14" s="126" t="s">
        <v>40</v>
      </c>
      <c r="C14" s="410" t="s">
        <v>205</v>
      </c>
      <c r="D14" s="126" t="s">
        <v>146</v>
      </c>
      <c r="E14" s="324">
        <v>1262</v>
      </c>
      <c r="F14" s="316" t="s">
        <v>2</v>
      </c>
      <c r="G14" s="316" t="s">
        <v>2</v>
      </c>
      <c r="H14" s="246"/>
      <c r="I14" s="315">
        <f>ROUND(E14*H14,0)</f>
        <v>0</v>
      </c>
      <c r="J14" s="316" t="s">
        <v>2</v>
      </c>
      <c r="K14" s="316" t="s">
        <v>2</v>
      </c>
      <c r="L14" s="246"/>
      <c r="M14" s="315">
        <f>ROUND(E14*L14,0)</f>
        <v>0</v>
      </c>
      <c r="N14" s="316" t="s">
        <v>2</v>
      </c>
      <c r="O14" s="316" t="s">
        <v>2</v>
      </c>
      <c r="P14" s="127">
        <f>H14+L14</f>
        <v>0</v>
      </c>
      <c r="Q14" s="127">
        <f>I14+M14</f>
        <v>0</v>
      </c>
      <c r="R14" s="316" t="s">
        <v>2</v>
      </c>
      <c r="S14" s="316" t="s">
        <v>2</v>
      </c>
      <c r="T14" s="246"/>
      <c r="U14" s="315">
        <f>ROUND(E14*T14,0)</f>
        <v>0</v>
      </c>
      <c r="V14" s="316" t="s">
        <v>2</v>
      </c>
      <c r="W14" s="316" t="s">
        <v>2</v>
      </c>
      <c r="X14" s="246"/>
      <c r="Y14" s="315">
        <f>ROUND(E14*X14,0)</f>
        <v>0</v>
      </c>
      <c r="Z14" s="316" t="s">
        <v>2</v>
      </c>
      <c r="AA14" s="316" t="s">
        <v>2</v>
      </c>
      <c r="AB14" s="127">
        <f>T14+X14</f>
        <v>0</v>
      </c>
      <c r="AC14" s="127">
        <f>U14+Y14</f>
        <v>0</v>
      </c>
      <c r="AD14" s="316" t="s">
        <v>2</v>
      </c>
      <c r="AE14" s="316" t="s">
        <v>2</v>
      </c>
      <c r="AF14" s="165">
        <f>P14+AB14</f>
        <v>0</v>
      </c>
      <c r="AG14" s="165">
        <f>Q14+AC14</f>
        <v>0</v>
      </c>
    </row>
    <row r="15" spans="1:38" s="167" customFormat="1" ht="21" customHeight="1">
      <c r="A15" s="166" t="s">
        <v>148</v>
      </c>
      <c r="B15" s="126" t="s">
        <v>41</v>
      </c>
      <c r="C15" s="410" t="s">
        <v>205</v>
      </c>
      <c r="D15" s="126" t="s">
        <v>146</v>
      </c>
      <c r="E15" s="324">
        <v>1262</v>
      </c>
      <c r="F15" s="316" t="s">
        <v>2</v>
      </c>
      <c r="G15" s="316" t="s">
        <v>2</v>
      </c>
      <c r="H15" s="246"/>
      <c r="I15" s="315">
        <f>ROUND(E15*H15,0)</f>
        <v>0</v>
      </c>
      <c r="J15" s="316" t="s">
        <v>2</v>
      </c>
      <c r="K15" s="316" t="s">
        <v>2</v>
      </c>
      <c r="L15" s="246"/>
      <c r="M15" s="315">
        <f>ROUND(E15*L15,0)</f>
        <v>0</v>
      </c>
      <c r="N15" s="316" t="s">
        <v>2</v>
      </c>
      <c r="O15" s="316" t="s">
        <v>2</v>
      </c>
      <c r="P15" s="127">
        <f t="shared" si="0"/>
        <v>0</v>
      </c>
      <c r="Q15" s="127">
        <f t="shared" si="0"/>
        <v>0</v>
      </c>
      <c r="R15" s="316" t="s">
        <v>2</v>
      </c>
      <c r="S15" s="316" t="s">
        <v>2</v>
      </c>
      <c r="T15" s="246"/>
      <c r="U15" s="315">
        <f>ROUND(E15*T15,0)</f>
        <v>0</v>
      </c>
      <c r="V15" s="316" t="s">
        <v>2</v>
      </c>
      <c r="W15" s="316" t="s">
        <v>2</v>
      </c>
      <c r="X15" s="246"/>
      <c r="Y15" s="315">
        <f>ROUND(E15*X15,0)</f>
        <v>0</v>
      </c>
      <c r="Z15" s="316" t="s">
        <v>2</v>
      </c>
      <c r="AA15" s="316" t="s">
        <v>2</v>
      </c>
      <c r="AB15" s="127">
        <f t="shared" si="1"/>
        <v>0</v>
      </c>
      <c r="AC15" s="127">
        <f t="shared" si="1"/>
        <v>0</v>
      </c>
      <c r="AD15" s="316" t="s">
        <v>2</v>
      </c>
      <c r="AE15" s="316" t="s">
        <v>2</v>
      </c>
      <c r="AF15" s="165">
        <f t="shared" si="2"/>
        <v>0</v>
      </c>
      <c r="AG15" s="165">
        <f t="shared" si="2"/>
        <v>0</v>
      </c>
    </row>
    <row r="16" spans="1:38" s="167" customFormat="1" ht="21" customHeight="1">
      <c r="A16" s="166" t="s">
        <v>149</v>
      </c>
      <c r="B16" s="126" t="s">
        <v>42</v>
      </c>
      <c r="C16" s="410" t="s">
        <v>205</v>
      </c>
      <c r="D16" s="126" t="s">
        <v>146</v>
      </c>
      <c r="E16" s="324">
        <v>1262</v>
      </c>
      <c r="F16" s="316" t="s">
        <v>2</v>
      </c>
      <c r="G16" s="316" t="s">
        <v>2</v>
      </c>
      <c r="H16" s="246"/>
      <c r="I16" s="315">
        <f>ROUND(E16*H16,0)</f>
        <v>0</v>
      </c>
      <c r="J16" s="316" t="s">
        <v>2</v>
      </c>
      <c r="K16" s="316" t="s">
        <v>2</v>
      </c>
      <c r="L16" s="246"/>
      <c r="M16" s="315">
        <f>ROUND(E16*L16,0)</f>
        <v>0</v>
      </c>
      <c r="N16" s="316" t="s">
        <v>2</v>
      </c>
      <c r="O16" s="316" t="s">
        <v>2</v>
      </c>
      <c r="P16" s="127">
        <f t="shared" si="0"/>
        <v>0</v>
      </c>
      <c r="Q16" s="127">
        <f t="shared" si="0"/>
        <v>0</v>
      </c>
      <c r="R16" s="316" t="s">
        <v>2</v>
      </c>
      <c r="S16" s="316" t="s">
        <v>2</v>
      </c>
      <c r="T16" s="246"/>
      <c r="U16" s="315">
        <f>ROUND(E16*T16,0)</f>
        <v>0</v>
      </c>
      <c r="V16" s="316" t="s">
        <v>2</v>
      </c>
      <c r="W16" s="316" t="s">
        <v>2</v>
      </c>
      <c r="X16" s="246"/>
      <c r="Y16" s="315">
        <f>ROUND(E16*X16,0)</f>
        <v>0</v>
      </c>
      <c r="Z16" s="316" t="s">
        <v>2</v>
      </c>
      <c r="AA16" s="316" t="s">
        <v>2</v>
      </c>
      <c r="AB16" s="127">
        <f t="shared" si="1"/>
        <v>0</v>
      </c>
      <c r="AC16" s="127">
        <f t="shared" si="1"/>
        <v>0</v>
      </c>
      <c r="AD16" s="316" t="s">
        <v>2</v>
      </c>
      <c r="AE16" s="316" t="s">
        <v>2</v>
      </c>
      <c r="AF16" s="165">
        <f t="shared" si="2"/>
        <v>0</v>
      </c>
      <c r="AG16" s="165">
        <f t="shared" si="2"/>
        <v>0</v>
      </c>
    </row>
    <row r="17" spans="1:33" s="167" customFormat="1" ht="27.75" customHeight="1">
      <c r="A17" s="133" t="s">
        <v>47</v>
      </c>
      <c r="B17" s="208" t="s">
        <v>43</v>
      </c>
      <c r="C17" s="126"/>
      <c r="D17" s="131"/>
      <c r="E17" s="131"/>
      <c r="F17" s="164">
        <f>F10</f>
        <v>0</v>
      </c>
      <c r="G17" s="164">
        <f>G10</f>
        <v>0</v>
      </c>
      <c r="H17" s="164">
        <f>H11</f>
        <v>0</v>
      </c>
      <c r="I17" s="164">
        <f>I10+I11</f>
        <v>0</v>
      </c>
      <c r="J17" s="164">
        <f>J10</f>
        <v>0</v>
      </c>
      <c r="K17" s="164">
        <f>K10</f>
        <v>0</v>
      </c>
      <c r="L17" s="164">
        <f>L11</f>
        <v>0</v>
      </c>
      <c r="M17" s="164">
        <f>M10+M11</f>
        <v>0</v>
      </c>
      <c r="N17" s="164">
        <f>N10</f>
        <v>0</v>
      </c>
      <c r="O17" s="164">
        <f>O10</f>
        <v>0</v>
      </c>
      <c r="P17" s="164">
        <f>P11</f>
        <v>0</v>
      </c>
      <c r="Q17" s="164">
        <f>Q10+Q11</f>
        <v>0</v>
      </c>
      <c r="R17" s="164">
        <f>R10</f>
        <v>0</v>
      </c>
      <c r="S17" s="164">
        <f>S10</f>
        <v>0</v>
      </c>
      <c r="T17" s="164">
        <f>T11</f>
        <v>0</v>
      </c>
      <c r="U17" s="164">
        <f>U10+U11</f>
        <v>0</v>
      </c>
      <c r="V17" s="164">
        <f>V10</f>
        <v>0</v>
      </c>
      <c r="W17" s="164">
        <f>W10</f>
        <v>0</v>
      </c>
      <c r="X17" s="164">
        <f>X11</f>
        <v>0</v>
      </c>
      <c r="Y17" s="164">
        <f>Y10+Y11</f>
        <v>0</v>
      </c>
      <c r="Z17" s="164">
        <f>Z10</f>
        <v>0</v>
      </c>
      <c r="AA17" s="164">
        <f>AA10</f>
        <v>0</v>
      </c>
      <c r="AB17" s="164">
        <f>AB11</f>
        <v>0</v>
      </c>
      <c r="AC17" s="164">
        <f>AC10+AC11</f>
        <v>0</v>
      </c>
      <c r="AD17" s="165">
        <f>N17+Z17</f>
        <v>0</v>
      </c>
      <c r="AE17" s="165">
        <f>O17+AA17</f>
        <v>0</v>
      </c>
      <c r="AF17" s="164">
        <f>AF11</f>
        <v>0</v>
      </c>
      <c r="AG17" s="165">
        <f t="shared" si="2"/>
        <v>0</v>
      </c>
    </row>
    <row r="18" spans="1:33" s="167" customFormat="1" ht="23.25" customHeight="1">
      <c r="A18" s="366" t="s">
        <v>168</v>
      </c>
      <c r="B18" s="208" t="s">
        <v>44</v>
      </c>
      <c r="C18" s="208"/>
      <c r="D18" s="131"/>
      <c r="E18" s="131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5"/>
      <c r="AE18" s="165"/>
      <c r="AF18" s="164"/>
      <c r="AG18" s="165"/>
    </row>
    <row r="19" spans="1:33" s="167" customFormat="1" ht="21" customHeight="1">
      <c r="A19" s="166" t="s">
        <v>169</v>
      </c>
      <c r="B19" s="208" t="s">
        <v>45</v>
      </c>
      <c r="C19" s="208"/>
      <c r="D19" s="126"/>
      <c r="E19" s="126"/>
      <c r="F19" s="164">
        <f>F10*365</f>
        <v>0</v>
      </c>
      <c r="G19" s="316" t="s">
        <v>2</v>
      </c>
      <c r="H19" s="316" t="s">
        <v>2</v>
      </c>
      <c r="I19" s="316" t="s">
        <v>2</v>
      </c>
      <c r="J19" s="164">
        <f>J10*365</f>
        <v>0</v>
      </c>
      <c r="K19" s="316" t="s">
        <v>2</v>
      </c>
      <c r="L19" s="316" t="s">
        <v>2</v>
      </c>
      <c r="M19" s="316" t="s">
        <v>2</v>
      </c>
      <c r="N19" s="127">
        <f>F19+J19</f>
        <v>0</v>
      </c>
      <c r="O19" s="316" t="s">
        <v>2</v>
      </c>
      <c r="P19" s="316" t="s">
        <v>2</v>
      </c>
      <c r="Q19" s="316" t="s">
        <v>2</v>
      </c>
      <c r="R19" s="164">
        <f>R10*365</f>
        <v>0</v>
      </c>
      <c r="S19" s="316" t="s">
        <v>2</v>
      </c>
      <c r="T19" s="316" t="s">
        <v>2</v>
      </c>
      <c r="U19" s="316" t="s">
        <v>2</v>
      </c>
      <c r="V19" s="164">
        <f>V10*365</f>
        <v>0</v>
      </c>
      <c r="W19" s="316" t="s">
        <v>2</v>
      </c>
      <c r="X19" s="316" t="s">
        <v>2</v>
      </c>
      <c r="Y19" s="316" t="s">
        <v>2</v>
      </c>
      <c r="Z19" s="127">
        <f>R19+V19</f>
        <v>0</v>
      </c>
      <c r="AA19" s="316" t="s">
        <v>2</v>
      </c>
      <c r="AB19" s="316" t="s">
        <v>2</v>
      </c>
      <c r="AC19" s="316" t="s">
        <v>2</v>
      </c>
      <c r="AD19" s="165">
        <f>N19+Z19</f>
        <v>0</v>
      </c>
      <c r="AE19" s="316" t="s">
        <v>2</v>
      </c>
      <c r="AF19" s="316" t="s">
        <v>2</v>
      </c>
      <c r="AG19" s="316" t="s">
        <v>2</v>
      </c>
    </row>
    <row r="20" spans="1:33" s="167" customFormat="1" ht="21" customHeight="1">
      <c r="A20" s="171"/>
      <c r="B20" s="172"/>
      <c r="C20" s="172"/>
      <c r="D20" s="172"/>
      <c r="E20" s="172"/>
      <c r="F20" s="173"/>
      <c r="G20" s="173"/>
      <c r="H20" s="854"/>
      <c r="I20" s="173"/>
      <c r="J20" s="173"/>
      <c r="K20" s="173"/>
      <c r="L20" s="173"/>
      <c r="M20" s="173"/>
      <c r="N20" s="174"/>
      <c r="O20" s="174"/>
      <c r="P20" s="174"/>
      <c r="Q20" s="174"/>
      <c r="R20" s="173"/>
      <c r="S20" s="173"/>
      <c r="T20" s="173"/>
      <c r="U20" s="173"/>
      <c r="V20" s="173"/>
      <c r="W20" s="173"/>
      <c r="X20" s="173"/>
      <c r="Y20" s="173"/>
      <c r="Z20" s="174"/>
      <c r="AA20" s="174"/>
      <c r="AB20" s="174"/>
      <c r="AC20" s="174"/>
      <c r="AD20" s="175"/>
      <c r="AE20" s="175"/>
      <c r="AF20" s="175"/>
      <c r="AG20" s="175"/>
    </row>
    <row r="21" spans="1:33" s="167" customFormat="1" ht="21" customHeight="1">
      <c r="A21" s="171"/>
      <c r="B21" s="172"/>
      <c r="C21" s="172"/>
      <c r="D21" s="172"/>
      <c r="E21" s="172"/>
      <c r="F21" s="173"/>
      <c r="G21" s="173"/>
      <c r="H21" s="173"/>
      <c r="I21" s="173"/>
      <c r="J21" s="173"/>
      <c r="K21" s="173"/>
      <c r="L21" s="173"/>
      <c r="M21" s="173"/>
      <c r="N21" s="174"/>
      <c r="O21" s="174"/>
      <c r="P21" s="174"/>
      <c r="Q21" s="174"/>
      <c r="R21" s="173"/>
      <c r="S21" s="173"/>
      <c r="T21" s="173"/>
      <c r="U21" s="173"/>
      <c r="V21" s="173"/>
      <c r="W21" s="173"/>
      <c r="X21" s="173"/>
      <c r="Y21" s="173"/>
      <c r="Z21" s="174"/>
      <c r="AA21" s="174"/>
      <c r="AB21" s="174"/>
      <c r="AC21" s="174"/>
      <c r="AD21" s="175"/>
      <c r="AE21" s="175"/>
      <c r="AF21" s="175"/>
      <c r="AG21" s="175"/>
    </row>
    <row r="22" spans="1:33" s="167" customFormat="1" ht="21" customHeight="1">
      <c r="A22" s="350" t="s">
        <v>161</v>
      </c>
      <c r="B22" s="351"/>
      <c r="C22" s="351"/>
      <c r="D22" s="351"/>
      <c r="E22" s="351"/>
      <c r="F22" s="351"/>
      <c r="G22" s="352"/>
      <c r="H22" s="352"/>
      <c r="I22" s="173"/>
      <c r="J22" s="173"/>
      <c r="K22" s="173"/>
      <c r="L22" s="173"/>
      <c r="M22" s="173"/>
      <c r="N22" s="174"/>
      <c r="O22" s="174"/>
      <c r="P22" s="174"/>
      <c r="Q22" s="174"/>
      <c r="R22" s="173"/>
      <c r="S22" s="173"/>
      <c r="T22" s="173"/>
      <c r="U22" s="173"/>
      <c r="V22" s="173"/>
      <c r="W22" s="173"/>
      <c r="X22" s="173"/>
      <c r="Y22" s="173"/>
      <c r="Z22" s="174"/>
      <c r="AA22" s="174"/>
      <c r="AB22" s="174"/>
      <c r="AC22" s="174"/>
      <c r="AD22" s="175"/>
      <c r="AE22" s="175"/>
      <c r="AF22" s="175"/>
      <c r="AG22" s="175"/>
    </row>
    <row r="23" spans="1:33" ht="13.5">
      <c r="A23" s="296" t="s">
        <v>858</v>
      </c>
      <c r="B23" s="296"/>
      <c r="C23" s="296"/>
      <c r="D23" s="298"/>
      <c r="E23" s="298"/>
      <c r="F23" s="298"/>
      <c r="G23" s="353"/>
      <c r="H23" s="353"/>
      <c r="I23" s="145" t="s">
        <v>97</v>
      </c>
      <c r="J23" s="146"/>
      <c r="K23" s="146"/>
      <c r="L23" s="146"/>
      <c r="M23" s="147"/>
      <c r="N23" s="144"/>
      <c r="O23" s="144"/>
      <c r="P23" s="144"/>
      <c r="Q23" s="144"/>
      <c r="R23" s="1263"/>
      <c r="S23" s="1263"/>
      <c r="T23" s="1263"/>
      <c r="U23" s="1263"/>
      <c r="V23" s="148"/>
      <c r="W23" s="148"/>
      <c r="X23" s="148"/>
      <c r="Y23" s="148"/>
      <c r="Z23" s="148"/>
      <c r="AA23" s="148"/>
      <c r="AB23" s="148"/>
      <c r="AC23" s="148"/>
      <c r="AD23" s="140"/>
      <c r="AE23" s="140"/>
      <c r="AF23" s="140"/>
      <c r="AG23" s="140"/>
    </row>
    <row r="24" spans="1:33" ht="11.25" customHeight="1">
      <c r="A24" s="296" t="s">
        <v>859</v>
      </c>
      <c r="B24" s="296"/>
      <c r="C24" s="296"/>
      <c r="D24" s="298"/>
      <c r="E24" s="298"/>
      <c r="F24" s="298"/>
      <c r="G24" s="353"/>
      <c r="H24" s="353"/>
      <c r="I24" s="145"/>
      <c r="N24" s="151" t="s">
        <v>98</v>
      </c>
      <c r="O24" s="151"/>
      <c r="P24" s="151"/>
      <c r="Q24" s="151" t="s">
        <v>99</v>
      </c>
      <c r="R24" s="1263"/>
      <c r="S24" s="1263"/>
      <c r="T24" s="1263"/>
      <c r="U24" s="1263"/>
      <c r="V24" s="148"/>
      <c r="W24" s="148"/>
      <c r="X24" s="148"/>
      <c r="Y24" s="148"/>
      <c r="Z24" s="148"/>
      <c r="AA24" s="148"/>
      <c r="AB24" s="148"/>
      <c r="AC24" s="148"/>
      <c r="AD24" s="152"/>
      <c r="AE24" s="152"/>
      <c r="AF24" s="152"/>
      <c r="AG24" s="152"/>
    </row>
    <row r="25" spans="1:33">
      <c r="A25" s="296"/>
      <c r="B25" s="296"/>
      <c r="C25" s="296"/>
      <c r="D25" s="298"/>
      <c r="E25" s="298"/>
      <c r="F25" s="298"/>
      <c r="G25" s="353"/>
      <c r="H25" s="353"/>
      <c r="I25" s="145" t="s">
        <v>100</v>
      </c>
      <c r="N25" s="155"/>
      <c r="O25" s="155"/>
      <c r="P25" s="155"/>
      <c r="Q25" s="156"/>
      <c r="R25" s="157"/>
      <c r="S25" s="157"/>
      <c r="T25" s="157"/>
      <c r="U25" s="145"/>
      <c r="V25" s="145"/>
      <c r="W25" s="145"/>
      <c r="X25" s="145"/>
      <c r="Y25" s="145"/>
      <c r="Z25" s="145"/>
      <c r="AA25" s="145"/>
      <c r="AB25" s="145"/>
      <c r="AC25" s="145"/>
      <c r="AD25" s="158"/>
      <c r="AE25" s="158"/>
      <c r="AF25" s="158"/>
      <c r="AG25" s="158"/>
    </row>
    <row r="26" spans="1:33" ht="14.25" customHeight="1">
      <c r="A26" s="296"/>
      <c r="B26" s="296"/>
      <c r="C26" s="296"/>
      <c r="D26" s="298"/>
      <c r="E26" s="298"/>
      <c r="F26" s="298"/>
      <c r="G26" s="353"/>
      <c r="H26" s="353"/>
      <c r="I26" s="145"/>
      <c r="N26" s="151" t="s">
        <v>98</v>
      </c>
      <c r="O26" s="151"/>
      <c r="P26" s="151"/>
      <c r="Q26" s="151" t="s">
        <v>99</v>
      </c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8"/>
      <c r="AE26" s="158"/>
      <c r="AF26" s="158"/>
      <c r="AG26" s="158"/>
    </row>
    <row r="27" spans="1:33" ht="13.5" customHeight="1">
      <c r="A27" s="296"/>
      <c r="B27" s="296"/>
      <c r="C27" s="296"/>
      <c r="D27" s="298"/>
      <c r="E27" s="298"/>
      <c r="F27" s="298"/>
      <c r="G27" s="353"/>
      <c r="H27" s="353"/>
      <c r="I27" s="145" t="s">
        <v>101</v>
      </c>
      <c r="J27" s="147"/>
      <c r="K27" s="147"/>
      <c r="L27" s="147"/>
      <c r="M27" s="160"/>
      <c r="N27" s="159"/>
      <c r="O27" s="159"/>
      <c r="P27" s="159"/>
      <c r="Q27" s="161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61"/>
      <c r="AD27" s="158"/>
      <c r="AE27" s="158"/>
      <c r="AF27" s="158"/>
      <c r="AG27" s="161"/>
    </row>
    <row r="28" spans="1:33">
      <c r="A28" s="137"/>
      <c r="B28" s="137"/>
      <c r="C28" s="137"/>
      <c r="D28" s="137"/>
      <c r="E28" s="137"/>
      <c r="F28" s="159"/>
      <c r="G28" s="159"/>
      <c r="H28" s="159"/>
      <c r="I28" s="199" t="s">
        <v>109</v>
      </c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8"/>
      <c r="AE28" s="158"/>
      <c r="AF28" s="158"/>
      <c r="AG28" s="158"/>
    </row>
    <row r="29" spans="1:33">
      <c r="A29" s="137"/>
      <c r="B29" s="137"/>
      <c r="C29" s="137"/>
      <c r="D29" s="137"/>
      <c r="E29" s="137"/>
      <c r="F29" s="161"/>
      <c r="G29" s="161"/>
      <c r="H29" s="161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8"/>
      <c r="AE29" s="158"/>
      <c r="AF29" s="158"/>
      <c r="AG29" s="158"/>
    </row>
    <row r="30" spans="1:33">
      <c r="A30" s="443" t="s">
        <v>854</v>
      </c>
      <c r="B30" s="177"/>
      <c r="C30" s="177"/>
      <c r="D30" s="177"/>
      <c r="E30" s="177"/>
      <c r="F30" s="178"/>
      <c r="G30" s="178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8"/>
      <c r="AE30" s="158"/>
      <c r="AF30" s="158"/>
      <c r="AG30" s="158"/>
    </row>
    <row r="31" spans="1:33">
      <c r="A31" s="137"/>
      <c r="B31" s="137"/>
      <c r="C31" s="137"/>
      <c r="D31" s="137"/>
      <c r="E31" s="137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8"/>
      <c r="AE31" s="158"/>
      <c r="AF31" s="158"/>
      <c r="AG31" s="158"/>
    </row>
    <row r="32" spans="1:33">
      <c r="A32" s="137"/>
      <c r="B32" s="137"/>
      <c r="C32" s="137"/>
      <c r="D32" s="137"/>
      <c r="E32" s="137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8"/>
      <c r="AE32" s="158"/>
      <c r="AF32" s="158"/>
      <c r="AG32" s="158"/>
    </row>
    <row r="33" spans="1:33">
      <c r="A33" s="137"/>
      <c r="B33" s="137"/>
      <c r="C33" s="137"/>
      <c r="D33" s="137"/>
      <c r="E33" s="137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8"/>
      <c r="AE33" s="158"/>
      <c r="AF33" s="158"/>
      <c r="AG33" s="158"/>
    </row>
    <row r="34" spans="1:33">
      <c r="A34" s="137"/>
      <c r="B34" s="137"/>
      <c r="C34" s="137"/>
      <c r="D34" s="137"/>
      <c r="E34" s="137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8"/>
      <c r="AE34" s="158"/>
      <c r="AF34" s="158"/>
      <c r="AG34" s="158"/>
    </row>
    <row r="35" spans="1:33">
      <c r="A35" s="137"/>
      <c r="B35" s="137"/>
      <c r="C35" s="137"/>
      <c r="D35" s="137"/>
      <c r="E35" s="137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8"/>
      <c r="AE35" s="158"/>
      <c r="AF35" s="158"/>
      <c r="AG35" s="158"/>
    </row>
    <row r="36" spans="1:33">
      <c r="A36" s="137"/>
      <c r="B36" s="137"/>
      <c r="C36" s="137"/>
      <c r="D36" s="137"/>
      <c r="E36" s="137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8"/>
      <c r="AE36" s="158"/>
      <c r="AF36" s="158"/>
      <c r="AG36" s="158"/>
    </row>
  </sheetData>
  <mergeCells count="21">
    <mergeCell ref="A6:A8"/>
    <mergeCell ref="B6:B8"/>
    <mergeCell ref="D6:D8"/>
    <mergeCell ref="E6:E8"/>
    <mergeCell ref="F6:Q6"/>
    <mergeCell ref="Z7:AC7"/>
    <mergeCell ref="F1:Q1"/>
    <mergeCell ref="F2:Q2"/>
    <mergeCell ref="F3:Q3"/>
    <mergeCell ref="F4:Q4"/>
    <mergeCell ref="P5:Q5"/>
    <mergeCell ref="C6:C8"/>
    <mergeCell ref="R23:U23"/>
    <mergeCell ref="R24:U24"/>
    <mergeCell ref="R6:AC6"/>
    <mergeCell ref="AD6:AG7"/>
    <mergeCell ref="F7:I7"/>
    <mergeCell ref="J7:M7"/>
    <mergeCell ref="N7:Q7"/>
    <mergeCell ref="R7:U7"/>
    <mergeCell ref="V7:Y7"/>
  </mergeCells>
  <pageMargins left="0.39370078740157483" right="0.35433070866141736" top="0.51181102362204722" bottom="0.27559055118110237" header="0.51181102362204722" footer="0.15748031496062992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24"/>
  <sheetViews>
    <sheetView zoomScaleNormal="100" workbookViewId="0">
      <pane xSplit="5" ySplit="9" topLeftCell="F10" activePane="bottomRight" state="frozen"/>
      <selection pane="topRight" activeCell="F1" sqref="F1"/>
      <selection pane="bottomLeft" activeCell="A10" sqref="A10"/>
      <selection pane="bottomRight" activeCell="F2" sqref="F2:N2"/>
    </sheetView>
  </sheetViews>
  <sheetFormatPr defaultColWidth="8.85546875" defaultRowHeight="12.75"/>
  <cols>
    <col min="1" max="1" width="4.42578125" style="282" customWidth="1"/>
    <col min="2" max="2" width="7" style="282" customWidth="1"/>
    <col min="3" max="3" width="42.5703125" style="282" customWidth="1"/>
    <col min="4" max="4" width="7.42578125" style="282" customWidth="1"/>
    <col min="5" max="5" width="8.140625" style="282" customWidth="1"/>
    <col min="6" max="6" width="10.7109375" style="298" customWidth="1"/>
    <col min="7" max="7" width="9.85546875" style="296" customWidth="1"/>
    <col min="8" max="8" width="14.28515625" style="296" customWidth="1"/>
    <col min="9" max="9" width="11.42578125" style="296" customWidth="1"/>
    <col min="10" max="10" width="10.28515625" style="282" customWidth="1"/>
    <col min="11" max="11" width="14.28515625" style="282" customWidth="1"/>
    <col min="12" max="12" width="10.5703125" style="282" customWidth="1"/>
    <col min="13" max="13" width="10.85546875" style="282" customWidth="1"/>
    <col min="14" max="14" width="14.85546875" style="282" customWidth="1"/>
    <col min="15" max="15" width="11.140625" style="282" customWidth="1"/>
    <col min="16" max="16" width="10.140625" style="282" customWidth="1"/>
    <col min="17" max="17" width="14.5703125" style="282" customWidth="1"/>
    <col min="18" max="18" width="10.85546875" style="282" customWidth="1"/>
    <col min="19" max="19" width="10.140625" style="282" customWidth="1"/>
    <col min="20" max="20" width="14.28515625" style="282" customWidth="1"/>
    <col min="21" max="21" width="11.42578125" style="282" customWidth="1"/>
    <col min="22" max="22" width="10.7109375" style="282" customWidth="1"/>
    <col min="23" max="23" width="14.140625" style="282" customWidth="1"/>
    <col min="24" max="24" width="14.28515625" style="282" customWidth="1"/>
    <col min="25" max="25" width="11.85546875" style="282" customWidth="1"/>
    <col min="26" max="26" width="15" style="282" customWidth="1"/>
    <col min="27" max="16384" width="8.85546875" style="282"/>
  </cols>
  <sheetData>
    <row r="1" spans="1:31" ht="42.75" customHeight="1">
      <c r="A1" s="790"/>
      <c r="B1" s="790"/>
      <c r="C1" s="797"/>
      <c r="D1" s="797"/>
      <c r="E1" s="797"/>
      <c r="F1" s="1247" t="s">
        <v>822</v>
      </c>
      <c r="G1" s="1284"/>
      <c r="H1" s="1284"/>
      <c r="I1" s="1284"/>
      <c r="J1" s="1284"/>
      <c r="K1" s="1284"/>
      <c r="L1" s="1284"/>
      <c r="M1" s="1284"/>
      <c r="N1" s="1284"/>
    </row>
    <row r="2" spans="1:31" ht="15" customHeight="1">
      <c r="A2" s="791"/>
      <c r="B2" s="479"/>
      <c r="C2" s="479"/>
      <c r="D2" s="479"/>
      <c r="E2" s="479"/>
      <c r="F2" s="1249" t="s">
        <v>949</v>
      </c>
      <c r="G2" s="1229"/>
      <c r="H2" s="1229"/>
      <c r="I2" s="1229"/>
      <c r="J2" s="1229"/>
      <c r="K2" s="1229"/>
      <c r="L2" s="1229"/>
      <c r="M2" s="1229"/>
      <c r="N2" s="1229"/>
    </row>
    <row r="3" spans="1:31" ht="15.75" customHeight="1">
      <c r="A3" s="792"/>
      <c r="B3" s="479"/>
      <c r="C3" s="479"/>
      <c r="D3" s="479"/>
      <c r="E3" s="479"/>
      <c r="F3" s="1250"/>
      <c r="G3" s="1229"/>
      <c r="H3" s="1229"/>
      <c r="I3" s="1229"/>
      <c r="J3" s="1229"/>
      <c r="K3" s="1229"/>
      <c r="L3" s="1229"/>
      <c r="M3" s="1229"/>
      <c r="N3" s="1229"/>
    </row>
    <row r="4" spans="1:31" ht="15" customHeight="1">
      <c r="A4" s="793"/>
      <c r="B4" s="479"/>
      <c r="C4" s="479"/>
      <c r="D4" s="479"/>
      <c r="E4" s="479"/>
      <c r="F4" s="1251" t="s">
        <v>135</v>
      </c>
      <c r="G4" s="1229"/>
      <c r="H4" s="1229"/>
      <c r="I4" s="1229"/>
      <c r="J4" s="1229"/>
      <c r="K4" s="1229"/>
      <c r="L4" s="1229"/>
      <c r="M4" s="1229"/>
      <c r="N4" s="1229"/>
    </row>
    <row r="5" spans="1:31" ht="16.5" customHeight="1">
      <c r="C5" s="284"/>
      <c r="D5" s="284"/>
      <c r="E5" s="284"/>
      <c r="F5" s="285"/>
      <c r="G5" s="286"/>
      <c r="H5" s="286"/>
      <c r="I5" s="286"/>
      <c r="J5" s="286"/>
      <c r="N5" s="286" t="s">
        <v>823</v>
      </c>
    </row>
    <row r="6" spans="1:31" s="119" customFormat="1" ht="22.5" customHeight="1">
      <c r="A6" s="1264" t="s">
        <v>35</v>
      </c>
      <c r="B6" s="1281" t="s">
        <v>193</v>
      </c>
      <c r="C6" s="1283" t="s">
        <v>138</v>
      </c>
      <c r="D6" s="1264" t="s">
        <v>144</v>
      </c>
      <c r="E6" s="1264" t="s">
        <v>121</v>
      </c>
      <c r="F6" s="1260" t="s">
        <v>102</v>
      </c>
      <c r="G6" s="1261"/>
      <c r="H6" s="1261"/>
      <c r="I6" s="1261"/>
      <c r="J6" s="1261"/>
      <c r="K6" s="1261"/>
      <c r="L6" s="1261"/>
      <c r="M6" s="1261"/>
      <c r="N6" s="1271"/>
      <c r="O6" s="1267" t="s">
        <v>62</v>
      </c>
      <c r="P6" s="1268"/>
      <c r="Q6" s="1268"/>
      <c r="R6" s="1268"/>
      <c r="S6" s="1268"/>
      <c r="T6" s="1268"/>
      <c r="U6" s="1268"/>
      <c r="V6" s="1268"/>
      <c r="W6" s="1269"/>
      <c r="X6" s="1275" t="s">
        <v>63</v>
      </c>
      <c r="Y6" s="1276"/>
      <c r="Z6" s="1277"/>
    </row>
    <row r="7" spans="1:31" s="119" customFormat="1" ht="16.5" customHeight="1">
      <c r="A7" s="1265"/>
      <c r="B7" s="1281"/>
      <c r="C7" s="1265"/>
      <c r="D7" s="1265"/>
      <c r="E7" s="1265"/>
      <c r="F7" s="1260" t="s">
        <v>73</v>
      </c>
      <c r="G7" s="1261"/>
      <c r="H7" s="1262"/>
      <c r="I7" s="1260" t="s">
        <v>74</v>
      </c>
      <c r="J7" s="1261"/>
      <c r="K7" s="1262"/>
      <c r="L7" s="1260" t="s">
        <v>65</v>
      </c>
      <c r="M7" s="1261"/>
      <c r="N7" s="1262"/>
      <c r="O7" s="1260" t="s">
        <v>73</v>
      </c>
      <c r="P7" s="1261"/>
      <c r="Q7" s="1262"/>
      <c r="R7" s="1260" t="s">
        <v>74</v>
      </c>
      <c r="S7" s="1261"/>
      <c r="T7" s="1262"/>
      <c r="U7" s="1260" t="s">
        <v>65</v>
      </c>
      <c r="V7" s="1261"/>
      <c r="W7" s="1262"/>
      <c r="X7" s="1278"/>
      <c r="Y7" s="1279"/>
      <c r="Z7" s="1280"/>
      <c r="AE7" s="119" t="s">
        <v>28</v>
      </c>
    </row>
    <row r="8" spans="1:31" s="119" customFormat="1" ht="84" customHeight="1">
      <c r="A8" s="1266"/>
      <c r="B8" s="1282"/>
      <c r="C8" s="1266"/>
      <c r="D8" s="1266"/>
      <c r="E8" s="1266"/>
      <c r="F8" s="120" t="s">
        <v>824</v>
      </c>
      <c r="G8" s="120" t="s">
        <v>0</v>
      </c>
      <c r="H8" s="121" t="s">
        <v>75</v>
      </c>
      <c r="I8" s="120" t="s">
        <v>824</v>
      </c>
      <c r="J8" s="120" t="s">
        <v>0</v>
      </c>
      <c r="K8" s="121" t="s">
        <v>75</v>
      </c>
      <c r="L8" s="120" t="s">
        <v>824</v>
      </c>
      <c r="M8" s="120" t="s">
        <v>0</v>
      </c>
      <c r="N8" s="121" t="s">
        <v>75</v>
      </c>
      <c r="O8" s="120" t="s">
        <v>824</v>
      </c>
      <c r="P8" s="120" t="s">
        <v>0</v>
      </c>
      <c r="Q8" s="121" t="s">
        <v>75</v>
      </c>
      <c r="R8" s="120" t="s">
        <v>824</v>
      </c>
      <c r="S8" s="120" t="s">
        <v>0</v>
      </c>
      <c r="T8" s="121" t="s">
        <v>75</v>
      </c>
      <c r="U8" s="120" t="s">
        <v>824</v>
      </c>
      <c r="V8" s="120" t="s">
        <v>0</v>
      </c>
      <c r="W8" s="121" t="s">
        <v>75</v>
      </c>
      <c r="X8" s="120" t="s">
        <v>824</v>
      </c>
      <c r="Y8" s="120" t="s">
        <v>0</v>
      </c>
      <c r="Z8" s="121" t="s">
        <v>75</v>
      </c>
    </row>
    <row r="9" spans="1:31" s="4" customFormat="1" ht="18.75" customHeight="1">
      <c r="A9" s="122">
        <v>1</v>
      </c>
      <c r="B9" s="122">
        <v>2</v>
      </c>
      <c r="C9" s="122">
        <v>3</v>
      </c>
      <c r="D9" s="123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 t="s">
        <v>825</v>
      </c>
      <c r="M9" s="123" t="s">
        <v>826</v>
      </c>
      <c r="N9" s="123" t="s">
        <v>827</v>
      </c>
      <c r="O9" s="123">
        <v>15</v>
      </c>
      <c r="P9" s="123">
        <v>16</v>
      </c>
      <c r="Q9" s="124">
        <v>17</v>
      </c>
      <c r="R9" s="124">
        <v>18</v>
      </c>
      <c r="S9" s="124">
        <v>19</v>
      </c>
      <c r="T9" s="124">
        <v>20</v>
      </c>
      <c r="U9" s="124" t="s">
        <v>828</v>
      </c>
      <c r="V9" s="124" t="s">
        <v>829</v>
      </c>
      <c r="W9" s="124" t="s">
        <v>830</v>
      </c>
      <c r="X9" s="124" t="s">
        <v>831</v>
      </c>
      <c r="Y9" s="124" t="s">
        <v>832</v>
      </c>
      <c r="Z9" s="124" t="s">
        <v>833</v>
      </c>
    </row>
    <row r="10" spans="1:31" s="132" customFormat="1" ht="33" customHeight="1">
      <c r="A10" s="126" t="s">
        <v>36</v>
      </c>
      <c r="B10" s="410" t="s">
        <v>200</v>
      </c>
      <c r="C10" s="126" t="s">
        <v>834</v>
      </c>
      <c r="D10" s="126">
        <v>771200</v>
      </c>
      <c r="E10" s="324">
        <v>7119.17</v>
      </c>
      <c r="F10" s="246"/>
      <c r="G10" s="314">
        <f>F10*12</f>
        <v>0</v>
      </c>
      <c r="H10" s="315">
        <f>ROUND(E10*G10,0)</f>
        <v>0</v>
      </c>
      <c r="I10" s="316" t="s">
        <v>2</v>
      </c>
      <c r="J10" s="316" t="s">
        <v>2</v>
      </c>
      <c r="K10" s="316" t="s">
        <v>2</v>
      </c>
      <c r="L10" s="127">
        <f>F10</f>
        <v>0</v>
      </c>
      <c r="M10" s="127">
        <f>G10</f>
        <v>0</v>
      </c>
      <c r="N10" s="127">
        <f>H10</f>
        <v>0</v>
      </c>
      <c r="O10" s="246"/>
      <c r="P10" s="314">
        <f>O10*12</f>
        <v>0</v>
      </c>
      <c r="Q10" s="315">
        <f>ROUND(E10*P10,0)</f>
        <v>0</v>
      </c>
      <c r="R10" s="316" t="s">
        <v>2</v>
      </c>
      <c r="S10" s="316" t="s">
        <v>2</v>
      </c>
      <c r="T10" s="316" t="s">
        <v>2</v>
      </c>
      <c r="U10" s="127">
        <f>O10</f>
        <v>0</v>
      </c>
      <c r="V10" s="127">
        <f>P10</f>
        <v>0</v>
      </c>
      <c r="W10" s="127">
        <f>Q10</f>
        <v>0</v>
      </c>
      <c r="X10" s="165">
        <f t="shared" ref="X10:Z16" si="0">L10+U10</f>
        <v>0</v>
      </c>
      <c r="Y10" s="165">
        <f t="shared" si="0"/>
        <v>0</v>
      </c>
      <c r="Z10" s="165">
        <f t="shared" si="0"/>
        <v>0</v>
      </c>
    </row>
    <row r="11" spans="1:31" s="132" customFormat="1" ht="28.5" customHeight="1">
      <c r="A11" s="126" t="s">
        <v>37</v>
      </c>
      <c r="B11" s="410" t="s">
        <v>200</v>
      </c>
      <c r="C11" s="126" t="s">
        <v>835</v>
      </c>
      <c r="D11" s="126">
        <v>772200</v>
      </c>
      <c r="E11" s="324">
        <v>7322.37</v>
      </c>
      <c r="F11" s="316" t="s">
        <v>2</v>
      </c>
      <c r="G11" s="316" t="s">
        <v>2</v>
      </c>
      <c r="H11" s="316" t="s">
        <v>2</v>
      </c>
      <c r="I11" s="316"/>
      <c r="J11" s="314">
        <f>I11*12</f>
        <v>0</v>
      </c>
      <c r="K11" s="315">
        <f>ROUND(E11*J11,0)</f>
        <v>0</v>
      </c>
      <c r="L11" s="335">
        <f>I11</f>
        <v>0</v>
      </c>
      <c r="M11" s="335">
        <f>J11</f>
        <v>0</v>
      </c>
      <c r="N11" s="335">
        <f>K11</f>
        <v>0</v>
      </c>
      <c r="O11" s="316" t="s">
        <v>2</v>
      </c>
      <c r="P11" s="316" t="s">
        <v>2</v>
      </c>
      <c r="Q11" s="316" t="s">
        <v>2</v>
      </c>
      <c r="R11" s="316"/>
      <c r="S11" s="314">
        <f>R11*12</f>
        <v>0</v>
      </c>
      <c r="T11" s="315">
        <f>ROUND(E11*S11,0)</f>
        <v>0</v>
      </c>
      <c r="U11" s="335">
        <f>R11</f>
        <v>0</v>
      </c>
      <c r="V11" s="335">
        <f>S11</f>
        <v>0</v>
      </c>
      <c r="W11" s="335">
        <f>T11</f>
        <v>0</v>
      </c>
      <c r="X11" s="165">
        <f t="shared" si="0"/>
        <v>0</v>
      </c>
      <c r="Y11" s="165">
        <f t="shared" si="0"/>
        <v>0</v>
      </c>
      <c r="Z11" s="165">
        <f t="shared" si="0"/>
        <v>0</v>
      </c>
    </row>
    <row r="12" spans="1:31" s="167" customFormat="1" ht="30" customHeight="1">
      <c r="A12" s="126" t="s">
        <v>38</v>
      </c>
      <c r="B12" s="410" t="s">
        <v>209</v>
      </c>
      <c r="C12" s="126" t="s">
        <v>836</v>
      </c>
      <c r="D12" s="126">
        <v>782010</v>
      </c>
      <c r="E12" s="324">
        <v>10254.23</v>
      </c>
      <c r="F12" s="246"/>
      <c r="G12" s="314">
        <f>F12*12</f>
        <v>0</v>
      </c>
      <c r="H12" s="315">
        <f>ROUND(E12*G12,0)</f>
        <v>0</v>
      </c>
      <c r="I12" s="316"/>
      <c r="J12" s="314">
        <f>I12*12</f>
        <v>0</v>
      </c>
      <c r="K12" s="315">
        <f>ROUND(E12*J12,0)</f>
        <v>0</v>
      </c>
      <c r="L12" s="127">
        <f>F12+I12</f>
        <v>0</v>
      </c>
      <c r="M12" s="127">
        <f>G12+J12</f>
        <v>0</v>
      </c>
      <c r="N12" s="127">
        <f>H12+K12</f>
        <v>0</v>
      </c>
      <c r="O12" s="246"/>
      <c r="P12" s="314">
        <f>O12*12</f>
        <v>0</v>
      </c>
      <c r="Q12" s="315">
        <f>ROUND(E12*P12,0)</f>
        <v>0</v>
      </c>
      <c r="R12" s="316"/>
      <c r="S12" s="314">
        <f>R12*12</f>
        <v>0</v>
      </c>
      <c r="T12" s="315">
        <f>ROUND(E12*S12,0)</f>
        <v>0</v>
      </c>
      <c r="U12" s="127">
        <f>O12+R12</f>
        <v>0</v>
      </c>
      <c r="V12" s="127">
        <f>P12+S12</f>
        <v>0</v>
      </c>
      <c r="W12" s="127">
        <f>Q12+T12</f>
        <v>0</v>
      </c>
      <c r="X12" s="165">
        <f>L12+U12</f>
        <v>0</v>
      </c>
      <c r="Y12" s="165">
        <f>M12+V12</f>
        <v>0</v>
      </c>
      <c r="Z12" s="165">
        <f>N12+W12</f>
        <v>0</v>
      </c>
    </row>
    <row r="13" spans="1:31" s="167" customFormat="1" ht="30" customHeight="1">
      <c r="A13" s="126" t="s">
        <v>39</v>
      </c>
      <c r="B13" s="410" t="s">
        <v>205</v>
      </c>
      <c r="C13" s="126" t="s">
        <v>837</v>
      </c>
      <c r="D13" s="126">
        <v>821010</v>
      </c>
      <c r="E13" s="324">
        <v>6772.34</v>
      </c>
      <c r="F13" s="246"/>
      <c r="G13" s="314">
        <f>F13*12</f>
        <v>0</v>
      </c>
      <c r="H13" s="315">
        <f>ROUND(E13*G13,0)</f>
        <v>0</v>
      </c>
      <c r="I13" s="316"/>
      <c r="J13" s="314">
        <f>I13*12</f>
        <v>0</v>
      </c>
      <c r="K13" s="315">
        <f>ROUND(E13*J13,0)</f>
        <v>0</v>
      </c>
      <c r="L13" s="127">
        <f t="shared" ref="L13:N16" si="1">F13+I13</f>
        <v>0</v>
      </c>
      <c r="M13" s="127">
        <f t="shared" si="1"/>
        <v>0</v>
      </c>
      <c r="N13" s="127">
        <f t="shared" si="1"/>
        <v>0</v>
      </c>
      <c r="O13" s="246"/>
      <c r="P13" s="314">
        <f>O13*12</f>
        <v>0</v>
      </c>
      <c r="Q13" s="315">
        <f>ROUND(E13*P13,0)</f>
        <v>0</v>
      </c>
      <c r="R13" s="316"/>
      <c r="S13" s="314">
        <f>R13*12</f>
        <v>0</v>
      </c>
      <c r="T13" s="315">
        <f>ROUND(E13*S13,0)</f>
        <v>0</v>
      </c>
      <c r="U13" s="127">
        <f t="shared" ref="U13:W16" si="2">O13+R13</f>
        <v>0</v>
      </c>
      <c r="V13" s="127">
        <f t="shared" si="2"/>
        <v>0</v>
      </c>
      <c r="W13" s="127">
        <f t="shared" si="2"/>
        <v>0</v>
      </c>
      <c r="X13" s="165">
        <f t="shared" si="0"/>
        <v>0</v>
      </c>
      <c r="Y13" s="165">
        <f t="shared" si="0"/>
        <v>0</v>
      </c>
      <c r="Z13" s="165">
        <f t="shared" si="0"/>
        <v>0</v>
      </c>
    </row>
    <row r="14" spans="1:31" s="167" customFormat="1" ht="30" customHeight="1">
      <c r="A14" s="126" t="s">
        <v>40</v>
      </c>
      <c r="B14" s="410" t="s">
        <v>196</v>
      </c>
      <c r="C14" s="126" t="s">
        <v>838</v>
      </c>
      <c r="D14" s="126">
        <v>821011</v>
      </c>
      <c r="E14" s="324">
        <v>2495.88</v>
      </c>
      <c r="F14" s="246"/>
      <c r="G14" s="314">
        <f>F14*12</f>
        <v>0</v>
      </c>
      <c r="H14" s="315">
        <f>ROUND(E14*G14,0)</f>
        <v>0</v>
      </c>
      <c r="I14" s="316"/>
      <c r="J14" s="314">
        <f>I14*12</f>
        <v>0</v>
      </c>
      <c r="K14" s="315">
        <f>ROUND(E14*J14,0)</f>
        <v>0</v>
      </c>
      <c r="L14" s="127">
        <f t="shared" si="1"/>
        <v>0</v>
      </c>
      <c r="M14" s="127">
        <f t="shared" si="1"/>
        <v>0</v>
      </c>
      <c r="N14" s="127">
        <f t="shared" si="1"/>
        <v>0</v>
      </c>
      <c r="O14" s="246"/>
      <c r="P14" s="314">
        <f>O14*12</f>
        <v>0</v>
      </c>
      <c r="Q14" s="315">
        <f>ROUND(E14*P14,0)</f>
        <v>0</v>
      </c>
      <c r="R14" s="316"/>
      <c r="S14" s="314">
        <f>R14*12</f>
        <v>0</v>
      </c>
      <c r="T14" s="315">
        <f>ROUND(E14*S14,0)</f>
        <v>0</v>
      </c>
      <c r="U14" s="127">
        <f t="shared" si="2"/>
        <v>0</v>
      </c>
      <c r="V14" s="127">
        <f t="shared" si="2"/>
        <v>0</v>
      </c>
      <c r="W14" s="127">
        <f t="shared" si="2"/>
        <v>0</v>
      </c>
      <c r="X14" s="165">
        <f t="shared" si="0"/>
        <v>0</v>
      </c>
      <c r="Y14" s="165">
        <f t="shared" si="0"/>
        <v>0</v>
      </c>
      <c r="Z14" s="165">
        <f t="shared" si="0"/>
        <v>0</v>
      </c>
    </row>
    <row r="15" spans="1:31" s="167" customFormat="1" ht="30" customHeight="1">
      <c r="A15" s="126" t="s">
        <v>41</v>
      </c>
      <c r="B15" s="410" t="s">
        <v>196</v>
      </c>
      <c r="C15" s="126" t="s">
        <v>839</v>
      </c>
      <c r="D15" s="126">
        <v>821012</v>
      </c>
      <c r="E15" s="324">
        <v>10254.23</v>
      </c>
      <c r="F15" s="246"/>
      <c r="G15" s="314">
        <f>F15*12</f>
        <v>0</v>
      </c>
      <c r="H15" s="315">
        <f>ROUND(E15*G15,0)</f>
        <v>0</v>
      </c>
      <c r="I15" s="316"/>
      <c r="J15" s="314">
        <f>I15*12</f>
        <v>0</v>
      </c>
      <c r="K15" s="315">
        <f>ROUND(E15*J15,0)</f>
        <v>0</v>
      </c>
      <c r="L15" s="127">
        <f t="shared" si="1"/>
        <v>0</v>
      </c>
      <c r="M15" s="127">
        <f t="shared" si="1"/>
        <v>0</v>
      </c>
      <c r="N15" s="127">
        <f t="shared" si="1"/>
        <v>0</v>
      </c>
      <c r="O15" s="246"/>
      <c r="P15" s="314">
        <f>O15*12</f>
        <v>0</v>
      </c>
      <c r="Q15" s="315">
        <f>ROUND(E15*P15,0)</f>
        <v>0</v>
      </c>
      <c r="R15" s="316"/>
      <c r="S15" s="314">
        <f>R15*12</f>
        <v>0</v>
      </c>
      <c r="T15" s="315">
        <f>ROUND(E15*S15,0)</f>
        <v>0</v>
      </c>
      <c r="U15" s="127">
        <f t="shared" si="2"/>
        <v>0</v>
      </c>
      <c r="V15" s="127">
        <f t="shared" si="2"/>
        <v>0</v>
      </c>
      <c r="W15" s="127">
        <f t="shared" si="2"/>
        <v>0</v>
      </c>
      <c r="X15" s="165">
        <f t="shared" si="0"/>
        <v>0</v>
      </c>
      <c r="Y15" s="165">
        <f t="shared" si="0"/>
        <v>0</v>
      </c>
      <c r="Z15" s="165">
        <f t="shared" si="0"/>
        <v>0</v>
      </c>
    </row>
    <row r="16" spans="1:31" s="167" customFormat="1" ht="27.75" customHeight="1">
      <c r="A16" s="126" t="s">
        <v>42</v>
      </c>
      <c r="B16" s="126"/>
      <c r="C16" s="133" t="s">
        <v>47</v>
      </c>
      <c r="D16" s="131"/>
      <c r="E16" s="131"/>
      <c r="F16" s="164">
        <f>F10+F12+F13+F14+F15</f>
        <v>0</v>
      </c>
      <c r="G16" s="164">
        <f>G10+G12+G13+G14+G15</f>
        <v>0</v>
      </c>
      <c r="H16" s="164">
        <f>H10+H12+H13+H14+H15</f>
        <v>0</v>
      </c>
      <c r="I16" s="164">
        <f>I11+I12+I13+I14+I15</f>
        <v>0</v>
      </c>
      <c r="J16" s="164">
        <f>J11+J12+J13+J14+J15</f>
        <v>0</v>
      </c>
      <c r="K16" s="164">
        <f>K11+K12+K13+K14+K15</f>
        <v>0</v>
      </c>
      <c r="L16" s="127">
        <f t="shared" si="1"/>
        <v>0</v>
      </c>
      <c r="M16" s="127">
        <f t="shared" si="1"/>
        <v>0</v>
      </c>
      <c r="N16" s="127">
        <f t="shared" si="1"/>
        <v>0</v>
      </c>
      <c r="O16" s="164">
        <f>O10+O12+O13+O14+O15</f>
        <v>0</v>
      </c>
      <c r="P16" s="164">
        <f>P10+P12+P13+P14+P15</f>
        <v>0</v>
      </c>
      <c r="Q16" s="164">
        <f>Q10+Q12+Q13+Q14+Q15</f>
        <v>0</v>
      </c>
      <c r="R16" s="164">
        <f>R11+R12+R13+R14+R15</f>
        <v>0</v>
      </c>
      <c r="S16" s="164">
        <f>S11+S12+S13+S14+S15</f>
        <v>0</v>
      </c>
      <c r="T16" s="164">
        <f>T11+T12+T13+T14+T15</f>
        <v>0</v>
      </c>
      <c r="U16" s="127">
        <f t="shared" si="2"/>
        <v>0</v>
      </c>
      <c r="V16" s="127">
        <f t="shared" si="2"/>
        <v>0</v>
      </c>
      <c r="W16" s="127">
        <f t="shared" si="2"/>
        <v>0</v>
      </c>
      <c r="X16" s="165">
        <f>L16+U16</f>
        <v>0</v>
      </c>
      <c r="Y16" s="165">
        <f t="shared" si="0"/>
        <v>0</v>
      </c>
      <c r="Z16" s="165">
        <f t="shared" si="0"/>
        <v>0</v>
      </c>
    </row>
    <row r="17" spans="1:10" ht="14.25" customHeight="1">
      <c r="A17" s="306"/>
      <c r="B17" s="306"/>
      <c r="C17" s="307"/>
      <c r="D17" s="307"/>
      <c r="E17" s="308"/>
      <c r="F17" s="309"/>
      <c r="G17" s="309"/>
      <c r="H17" s="309"/>
      <c r="I17" s="310"/>
      <c r="J17" s="310"/>
    </row>
    <row r="18" spans="1:10" ht="14.25" customHeight="1">
      <c r="A18" s="306"/>
      <c r="B18" s="306"/>
      <c r="C18" s="307"/>
      <c r="D18" s="307"/>
      <c r="E18" s="308"/>
      <c r="F18" s="309"/>
      <c r="G18" s="309"/>
      <c r="H18" s="309"/>
      <c r="I18" s="310"/>
      <c r="J18" s="310"/>
    </row>
    <row r="19" spans="1:10" ht="13.5">
      <c r="A19" s="282" t="s">
        <v>28</v>
      </c>
      <c r="C19" s="215"/>
      <c r="D19" s="215"/>
      <c r="F19" s="87" t="s">
        <v>97</v>
      </c>
      <c r="G19" s="89"/>
      <c r="H19" s="90"/>
      <c r="I19" s="225"/>
    </row>
    <row r="20" spans="1:10" ht="11.25" customHeight="1">
      <c r="C20" s="215"/>
      <c r="D20" s="215"/>
      <c r="F20" s="87"/>
      <c r="G20" s="92" t="s">
        <v>98</v>
      </c>
      <c r="H20" s="92" t="s">
        <v>99</v>
      </c>
      <c r="I20" s="225"/>
    </row>
    <row r="21" spans="1:10">
      <c r="C21" s="215"/>
      <c r="D21" s="215"/>
      <c r="F21" s="87" t="s">
        <v>100</v>
      </c>
      <c r="G21" s="794"/>
      <c r="H21" s="97"/>
      <c r="I21" s="222"/>
    </row>
    <row r="22" spans="1:10" ht="12" customHeight="1">
      <c r="F22" s="87"/>
      <c r="G22" s="92" t="s">
        <v>98</v>
      </c>
      <c r="H22" s="92" t="s">
        <v>99</v>
      </c>
      <c r="J22" s="297"/>
    </row>
    <row r="23" spans="1:10" ht="13.5">
      <c r="F23" s="93" t="s">
        <v>101</v>
      </c>
      <c r="G23" s="98"/>
      <c r="H23" s="99"/>
    </row>
    <row r="24" spans="1:10">
      <c r="F24" s="199" t="s">
        <v>109</v>
      </c>
      <c r="G24" s="60"/>
      <c r="H24" s="60"/>
    </row>
  </sheetData>
  <mergeCells count="18">
    <mergeCell ref="R7:T7"/>
    <mergeCell ref="F7:H7"/>
    <mergeCell ref="I7:K7"/>
    <mergeCell ref="F1:N1"/>
    <mergeCell ref="F2:N2"/>
    <mergeCell ref="F3:N3"/>
    <mergeCell ref="F4:N4"/>
    <mergeCell ref="F6:N6"/>
    <mergeCell ref="U7:W7"/>
    <mergeCell ref="O6:W6"/>
    <mergeCell ref="X6:Z7"/>
    <mergeCell ref="A6:A8"/>
    <mergeCell ref="B6:B8"/>
    <mergeCell ref="C6:C8"/>
    <mergeCell ref="D6:D8"/>
    <mergeCell ref="E6:E8"/>
    <mergeCell ref="L7:N7"/>
    <mergeCell ref="O7:Q7"/>
  </mergeCells>
  <pageMargins left="0.39370078740157483" right="0.35433070866141736" top="0.51181102362204722" bottom="0.27559055118110237" header="0.51181102362204722" footer="0.1574803149606299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C145"/>
  <sheetViews>
    <sheetView tabSelected="1" zoomScale="88" zoomScaleNormal="88" workbookViewId="0">
      <pane xSplit="3" ySplit="16" topLeftCell="AA59" activePane="bottomRight" state="frozen"/>
      <selection pane="topRight" activeCell="C1" sqref="C1"/>
      <selection pane="bottomLeft" activeCell="A12" sqref="A12"/>
      <selection pane="bottomRight" activeCell="AJ71" sqref="AJ71"/>
    </sheetView>
  </sheetViews>
  <sheetFormatPr defaultRowHeight="12.75"/>
  <cols>
    <col min="1" max="1" width="5.5703125" style="4" customWidth="1"/>
    <col min="2" max="2" width="24.28515625" style="334" customWidth="1"/>
    <col min="3" max="3" width="4" style="9" customWidth="1"/>
    <col min="4" max="4" width="6.28515625" style="6" customWidth="1"/>
    <col min="5" max="5" width="10.85546875" style="6" customWidth="1"/>
    <col min="6" max="6" width="11.5703125" style="6" customWidth="1"/>
    <col min="7" max="7" width="10.42578125" style="6" customWidth="1"/>
    <col min="8" max="8" width="12.85546875" style="6" customWidth="1"/>
    <col min="9" max="9" width="10.28515625" style="6" customWidth="1"/>
    <col min="10" max="10" width="10.42578125" style="6" customWidth="1"/>
    <col min="11" max="11" width="11" style="6" customWidth="1"/>
    <col min="12" max="12" width="12" style="6" customWidth="1"/>
    <col min="13" max="13" width="14.28515625" style="6" customWidth="1"/>
    <col min="14" max="14" width="8.85546875" style="6" customWidth="1"/>
    <col min="15" max="15" width="10.85546875" style="6" customWidth="1"/>
    <col min="16" max="17" width="8.85546875" style="6" customWidth="1"/>
    <col min="18" max="18" width="13.140625" style="6" customWidth="1"/>
    <col min="19" max="19" width="8.85546875" style="6" customWidth="1"/>
    <col min="20" max="20" width="10.28515625" style="6" customWidth="1"/>
    <col min="21" max="21" width="9.28515625" style="6" customWidth="1"/>
    <col min="22" max="22" width="9.85546875" style="6" customWidth="1"/>
    <col min="23" max="23" width="9.7109375" style="6" customWidth="1"/>
    <col min="24" max="24" width="12.140625" style="6" customWidth="1"/>
    <col min="25" max="25" width="10.7109375" style="6" customWidth="1"/>
    <col min="26" max="26" width="10.42578125" style="6" customWidth="1"/>
    <col min="27" max="28" width="11.28515625" style="6" customWidth="1"/>
    <col min="29" max="29" width="11" style="6" customWidth="1"/>
    <col min="30" max="30" width="10.42578125" style="6" customWidth="1"/>
    <col min="31" max="32" width="11.85546875" style="6" customWidth="1"/>
    <col min="33" max="34" width="10.28515625" style="6" customWidth="1"/>
    <col min="35" max="35" width="10.42578125" style="6" customWidth="1"/>
    <col min="36" max="36" width="10.140625" style="6" customWidth="1"/>
    <col min="37" max="44" width="10.42578125" style="6" customWidth="1"/>
    <col min="45" max="45" width="10.5703125" style="6" customWidth="1"/>
    <col min="46" max="46" width="12.85546875" style="6" customWidth="1"/>
    <col min="47" max="48" width="11.5703125" style="6" customWidth="1"/>
    <col min="49" max="49" width="11.28515625" style="6" customWidth="1"/>
    <col min="50" max="50" width="12.140625" style="6" customWidth="1"/>
    <col min="51" max="51" width="10.5703125" style="6" customWidth="1"/>
    <col min="52" max="52" width="12.28515625" style="6" customWidth="1"/>
    <col min="53" max="16384" width="9.140625" style="4"/>
  </cols>
  <sheetData>
    <row r="1" spans="1:55" s="3" customFormat="1" ht="21" customHeight="1">
      <c r="B1" s="359"/>
      <c r="C1" s="360"/>
      <c r="D1" s="1228" t="s">
        <v>234</v>
      </c>
      <c r="E1" s="1287"/>
      <c r="F1" s="1287"/>
      <c r="G1" s="1287"/>
      <c r="H1" s="1287"/>
      <c r="I1" s="1287"/>
      <c r="J1" s="1287"/>
      <c r="K1" s="1287"/>
      <c r="L1" s="1287"/>
      <c r="M1" s="1287"/>
      <c r="N1" s="1287"/>
      <c r="O1" s="1287"/>
      <c r="P1" s="1287"/>
      <c r="Q1" s="1287"/>
      <c r="R1" s="1287"/>
      <c r="S1" s="1287"/>
      <c r="T1" s="1287"/>
      <c r="U1" s="1287"/>
      <c r="V1" s="1287"/>
      <c r="W1" s="1287"/>
      <c r="X1" s="1287"/>
      <c r="Y1" s="1287"/>
      <c r="Z1" s="1287"/>
      <c r="AA1" s="1287"/>
      <c r="AB1" s="1287"/>
      <c r="AC1" s="1287"/>
      <c r="AD1" s="1287"/>
      <c r="AE1" s="1287"/>
      <c r="AF1" s="1287"/>
      <c r="AG1" s="1287"/>
      <c r="AH1" s="1287"/>
      <c r="AI1" s="1287"/>
      <c r="AJ1" s="1287"/>
      <c r="AK1" s="1287"/>
      <c r="AL1" s="1287"/>
      <c r="AM1" s="1287"/>
      <c r="AN1" s="1287"/>
      <c r="AO1" s="1287"/>
      <c r="AP1" s="1287"/>
      <c r="AQ1" s="1287"/>
      <c r="AR1" s="1287"/>
      <c r="AS1" s="1287"/>
      <c r="AT1" s="1287"/>
      <c r="AU1" s="11"/>
      <c r="AV1" s="11"/>
      <c r="AW1" s="11"/>
      <c r="AX1" s="11"/>
      <c r="AY1" s="11"/>
      <c r="AZ1" s="11"/>
    </row>
    <row r="2" spans="1:55" s="3" customFormat="1" ht="15" customHeight="1">
      <c r="B2" s="361"/>
      <c r="C2" s="362"/>
      <c r="D2" s="1288" t="s">
        <v>949</v>
      </c>
      <c r="E2" s="1289"/>
      <c r="F2" s="1289"/>
      <c r="G2" s="1289"/>
      <c r="H2" s="1289"/>
      <c r="I2" s="1289"/>
      <c r="J2" s="1289"/>
      <c r="K2" s="1289"/>
      <c r="L2" s="1289"/>
      <c r="M2" s="1289"/>
      <c r="N2" s="1289"/>
      <c r="O2" s="1289"/>
      <c r="P2" s="1289"/>
      <c r="Q2" s="1289"/>
      <c r="R2" s="1289"/>
      <c r="S2" s="1289"/>
      <c r="T2" s="1289"/>
      <c r="U2" s="1289"/>
      <c r="V2" s="1289"/>
      <c r="W2" s="1289"/>
      <c r="X2" s="1289"/>
      <c r="Y2" s="1289"/>
      <c r="Z2" s="1289"/>
      <c r="AA2" s="1289"/>
      <c r="AB2" s="1289"/>
      <c r="AC2" s="1289"/>
      <c r="AD2" s="1289"/>
      <c r="AE2" s="1289"/>
      <c r="AF2" s="1289"/>
      <c r="AG2" s="1289"/>
      <c r="AH2" s="1289"/>
      <c r="AI2" s="1289"/>
      <c r="AJ2" s="1289"/>
      <c r="AK2" s="1289"/>
      <c r="AL2" s="1289"/>
      <c r="AM2" s="1289"/>
      <c r="AN2" s="1289"/>
      <c r="AO2" s="1289"/>
      <c r="AP2" s="1289"/>
      <c r="AQ2" s="1289"/>
      <c r="AR2" s="1289"/>
      <c r="AS2" s="1289"/>
      <c r="AT2" s="1289"/>
      <c r="AU2" s="12"/>
      <c r="AV2" s="12"/>
      <c r="AW2" s="12"/>
      <c r="AX2" s="12"/>
      <c r="AY2" s="13"/>
      <c r="AZ2" s="13"/>
    </row>
    <row r="3" spans="1:55" ht="17.25" customHeight="1">
      <c r="B3" s="363"/>
      <c r="C3" s="362"/>
      <c r="D3" s="1256"/>
      <c r="E3" s="1289"/>
      <c r="F3" s="1289"/>
      <c r="G3" s="1289"/>
      <c r="H3" s="1289"/>
      <c r="I3" s="1289"/>
      <c r="J3" s="1289"/>
      <c r="K3" s="1289"/>
      <c r="L3" s="1289"/>
      <c r="M3" s="1289"/>
      <c r="N3" s="1289"/>
      <c r="O3" s="1289"/>
      <c r="P3" s="1289"/>
      <c r="Q3" s="1289"/>
      <c r="R3" s="1289"/>
      <c r="S3" s="1289"/>
      <c r="T3" s="1289"/>
      <c r="U3" s="1289"/>
      <c r="V3" s="1289"/>
      <c r="W3" s="1289"/>
      <c r="X3" s="1289"/>
      <c r="Y3" s="1289"/>
      <c r="Z3" s="1289"/>
      <c r="AA3" s="1289"/>
      <c r="AB3" s="1289"/>
      <c r="AC3" s="1289"/>
      <c r="AD3" s="1289"/>
      <c r="AE3" s="1289"/>
      <c r="AF3" s="1289"/>
      <c r="AG3" s="1289"/>
      <c r="AH3" s="1289"/>
      <c r="AI3" s="1289"/>
      <c r="AJ3" s="1289"/>
      <c r="AK3" s="1289"/>
      <c r="AL3" s="1289"/>
      <c r="AM3" s="1289"/>
      <c r="AN3" s="1289"/>
      <c r="AO3" s="1289"/>
      <c r="AP3" s="1289"/>
      <c r="AQ3" s="1289"/>
      <c r="AR3" s="1289"/>
      <c r="AS3" s="1289"/>
      <c r="AT3" s="1289"/>
      <c r="AU3" s="12"/>
      <c r="AV3" s="12"/>
      <c r="AW3" s="12"/>
      <c r="AX3" s="12"/>
      <c r="AY3" s="12"/>
      <c r="AZ3" s="12"/>
    </row>
    <row r="4" spans="1:55" ht="15.75" customHeight="1">
      <c r="B4" s="464"/>
      <c r="C4" s="360"/>
      <c r="D4" s="1290" t="s">
        <v>135</v>
      </c>
      <c r="E4" s="1291"/>
      <c r="F4" s="1291"/>
      <c r="G4" s="1291"/>
      <c r="H4" s="1291"/>
      <c r="I4" s="1291"/>
      <c r="J4" s="1291"/>
      <c r="K4" s="1291"/>
      <c r="L4" s="1291"/>
      <c r="M4" s="1291"/>
      <c r="N4" s="1291"/>
      <c r="O4" s="1291"/>
      <c r="P4" s="1291"/>
      <c r="Q4" s="1291"/>
      <c r="R4" s="1291"/>
      <c r="S4" s="1291"/>
      <c r="T4" s="1291"/>
      <c r="U4" s="1291"/>
      <c r="V4" s="1291"/>
      <c r="W4" s="1291"/>
      <c r="X4" s="1291"/>
      <c r="Y4" s="1291"/>
      <c r="Z4" s="1291"/>
      <c r="AA4" s="1291"/>
      <c r="AB4" s="1291"/>
      <c r="AC4" s="1291"/>
      <c r="AD4" s="1291"/>
      <c r="AE4" s="1291"/>
      <c r="AF4" s="1291"/>
      <c r="AG4" s="1291"/>
      <c r="AH4" s="1291"/>
      <c r="AI4" s="1291"/>
      <c r="AJ4" s="1291"/>
      <c r="AK4" s="1291"/>
      <c r="AL4" s="1291"/>
      <c r="AM4" s="1291"/>
      <c r="AN4" s="1291"/>
      <c r="AO4" s="1291"/>
      <c r="AP4" s="1291"/>
      <c r="AQ4" s="1291"/>
      <c r="AR4" s="1291"/>
      <c r="AS4" s="1291"/>
      <c r="AT4" s="1291"/>
      <c r="AU4" s="11"/>
      <c r="AV4" s="11"/>
      <c r="AW4" s="11"/>
      <c r="AX4" s="11"/>
      <c r="AY4" s="14"/>
      <c r="AZ4" s="14"/>
    </row>
    <row r="5" spans="1:55" s="6" customFormat="1" ht="16.5" customHeight="1">
      <c r="B5" s="465"/>
      <c r="C5" s="362"/>
      <c r="D5" s="1292" t="s">
        <v>237</v>
      </c>
      <c r="E5" s="1229"/>
      <c r="F5" s="1229"/>
      <c r="G5" s="1229"/>
      <c r="H5" s="690">
        <f>H6+H7</f>
        <v>0</v>
      </c>
      <c r="I5" s="439" t="s">
        <v>235</v>
      </c>
      <c r="J5" s="13"/>
      <c r="K5" s="13"/>
      <c r="L5" s="439"/>
      <c r="M5" s="13"/>
      <c r="N5" s="13"/>
      <c r="O5" s="13"/>
      <c r="P5" s="13"/>
      <c r="Q5" s="13"/>
      <c r="R5" s="13"/>
      <c r="S5" s="13"/>
      <c r="T5" s="439"/>
      <c r="U5" s="13"/>
      <c r="V5" s="13"/>
      <c r="W5" s="439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0"/>
      <c r="AV5" s="10"/>
      <c r="AW5" s="10"/>
      <c r="AX5" s="10"/>
      <c r="AY5" s="10"/>
      <c r="AZ5" s="10"/>
    </row>
    <row r="6" spans="1:55" s="6" customFormat="1" ht="16.5" customHeight="1">
      <c r="B6" s="364"/>
      <c r="C6" s="362"/>
      <c r="D6" s="1285" t="s">
        <v>238</v>
      </c>
      <c r="E6" s="1286"/>
      <c r="F6" s="1286"/>
      <c r="G6" s="1286"/>
      <c r="H6" s="691"/>
      <c r="I6" s="439" t="s">
        <v>235</v>
      </c>
      <c r="J6" s="14"/>
      <c r="K6" s="14"/>
      <c r="L6" s="439"/>
      <c r="M6" s="14"/>
      <c r="N6" s="14"/>
      <c r="O6" s="14"/>
      <c r="P6" s="14"/>
      <c r="Q6" s="14"/>
      <c r="R6" s="14"/>
      <c r="S6" s="14"/>
      <c r="T6" s="439"/>
      <c r="U6" s="14"/>
      <c r="V6" s="14"/>
      <c r="W6" s="439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0"/>
      <c r="AV6" s="10"/>
      <c r="AW6" s="10"/>
      <c r="AX6" s="10"/>
      <c r="AY6" s="10"/>
      <c r="AZ6" s="10"/>
    </row>
    <row r="7" spans="1:55" s="6" customFormat="1" ht="16.5" customHeight="1">
      <c r="B7" s="364"/>
      <c r="C7" s="362"/>
      <c r="D7" s="1285" t="s">
        <v>239</v>
      </c>
      <c r="E7" s="1286"/>
      <c r="F7" s="1286"/>
      <c r="G7" s="1286"/>
      <c r="H7" s="691"/>
      <c r="I7" s="439" t="s">
        <v>235</v>
      </c>
      <c r="J7" s="14"/>
      <c r="K7" s="14"/>
      <c r="L7" s="439"/>
      <c r="M7" s="14"/>
      <c r="N7" s="14"/>
      <c r="O7" s="14"/>
      <c r="P7" s="14"/>
      <c r="Q7" s="14"/>
      <c r="R7" s="14"/>
      <c r="S7" s="14"/>
      <c r="T7" s="439"/>
      <c r="U7" s="14"/>
      <c r="V7" s="14"/>
      <c r="W7" s="439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0"/>
      <c r="AV7" s="10"/>
      <c r="AW7" s="10"/>
      <c r="AX7" s="10"/>
      <c r="AY7" s="10"/>
      <c r="AZ7" s="10"/>
    </row>
    <row r="8" spans="1:55" s="6" customFormat="1" ht="16.5" customHeight="1">
      <c r="B8" s="364"/>
      <c r="C8" s="362"/>
      <c r="D8" s="437" t="s">
        <v>240</v>
      </c>
      <c r="E8" s="438"/>
      <c r="F8" s="438"/>
      <c r="G8" s="13"/>
      <c r="H8" s="691"/>
      <c r="I8" s="439" t="s">
        <v>241</v>
      </c>
      <c r="J8" s="13"/>
      <c r="K8" s="13"/>
      <c r="L8" s="439"/>
      <c r="M8" s="13"/>
      <c r="N8" s="13"/>
      <c r="O8" s="13"/>
      <c r="P8" s="13"/>
      <c r="Q8" s="13"/>
      <c r="R8" s="13"/>
      <c r="S8" s="13"/>
      <c r="T8" s="439"/>
      <c r="U8" s="13"/>
      <c r="V8" s="13"/>
      <c r="W8" s="439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0"/>
      <c r="AV8" s="10"/>
      <c r="AW8" s="10"/>
      <c r="AX8" s="10"/>
      <c r="AY8" s="10"/>
      <c r="AZ8" s="10"/>
    </row>
    <row r="9" spans="1:55" ht="15.75" customHeight="1">
      <c r="B9" s="36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6" t="s">
        <v>91</v>
      </c>
      <c r="AF9" s="16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7"/>
      <c r="AU9" s="7"/>
      <c r="AV9" s="7"/>
      <c r="AW9" s="7"/>
      <c r="AX9" s="7"/>
      <c r="AY9" s="7"/>
      <c r="AZ9" s="7"/>
      <c r="BC9" s="4" t="s">
        <v>28</v>
      </c>
    </row>
    <row r="10" spans="1:55" ht="33.75" customHeight="1">
      <c r="A10" s="1272" t="s">
        <v>193</v>
      </c>
      <c r="B10" s="1296" t="s">
        <v>21</v>
      </c>
      <c r="C10" s="1296" t="s">
        <v>35</v>
      </c>
      <c r="D10" s="1299" t="s">
        <v>59</v>
      </c>
      <c r="E10" s="1302" t="s">
        <v>102</v>
      </c>
      <c r="F10" s="1303"/>
      <c r="G10" s="1303"/>
      <c r="H10" s="1303"/>
      <c r="I10" s="1303"/>
      <c r="J10" s="1303"/>
      <c r="K10" s="1303"/>
      <c r="L10" s="1303"/>
      <c r="M10" s="1303"/>
      <c r="N10" s="1303"/>
      <c r="O10" s="1303"/>
      <c r="P10" s="1303"/>
      <c r="Q10" s="1303"/>
      <c r="R10" s="1303"/>
      <c r="S10" s="1303"/>
      <c r="T10" s="1303"/>
      <c r="U10" s="1303"/>
      <c r="V10" s="1303"/>
      <c r="W10" s="1303"/>
      <c r="X10" s="1303"/>
      <c r="Y10" s="1303"/>
      <c r="Z10" s="1303"/>
      <c r="AA10" s="1303"/>
      <c r="AB10" s="1303"/>
      <c r="AC10" s="1304"/>
      <c r="AD10" s="1304"/>
      <c r="AE10" s="1304"/>
      <c r="AF10" s="1304"/>
      <c r="AG10" s="1304"/>
      <c r="AH10" s="1304"/>
      <c r="AI10" s="1304"/>
      <c r="AJ10" s="1304"/>
      <c r="AK10" s="1304"/>
      <c r="AL10" s="1304"/>
      <c r="AM10" s="1304"/>
      <c r="AN10" s="1304"/>
      <c r="AO10" s="1304"/>
      <c r="AP10" s="1304"/>
      <c r="AQ10" s="1304"/>
      <c r="AR10" s="1304"/>
      <c r="AS10" s="1304"/>
      <c r="AT10" s="1305"/>
      <c r="AU10" s="1356" t="s">
        <v>62</v>
      </c>
      <c r="AV10" s="1356"/>
      <c r="AW10" s="1357"/>
      <c r="AX10" s="1357"/>
      <c r="AY10" s="1354" t="s">
        <v>47</v>
      </c>
      <c r="AZ10" s="1355"/>
    </row>
    <row r="11" spans="1:55" s="5" customFormat="1" ht="19.5" customHeight="1">
      <c r="A11" s="1273"/>
      <c r="B11" s="1297"/>
      <c r="C11" s="1298"/>
      <c r="D11" s="1300"/>
      <c r="E11" s="1302" t="s">
        <v>103</v>
      </c>
      <c r="F11" s="1323"/>
      <c r="G11" s="1323"/>
      <c r="H11" s="1323"/>
      <c r="I11" s="1323"/>
      <c r="J11" s="1323"/>
      <c r="K11" s="1323"/>
      <c r="L11" s="1323"/>
      <c r="M11" s="1323"/>
      <c r="N11" s="1323"/>
      <c r="O11" s="1323"/>
      <c r="P11" s="1323"/>
      <c r="Q11" s="1323"/>
      <c r="R11" s="1323"/>
      <c r="S11" s="1323"/>
      <c r="T11" s="1323"/>
      <c r="U11" s="1323"/>
      <c r="V11" s="1323"/>
      <c r="W11" s="1323"/>
      <c r="X11" s="1323"/>
      <c r="Y11" s="1324"/>
      <c r="Z11" s="1311" t="s">
        <v>31</v>
      </c>
      <c r="AA11" s="1312"/>
      <c r="AB11" s="1313"/>
      <c r="AC11" s="1311" t="s">
        <v>32</v>
      </c>
      <c r="AD11" s="1347"/>
      <c r="AE11" s="1347"/>
      <c r="AF11" s="1348"/>
      <c r="AG11" s="1345" t="s">
        <v>1285</v>
      </c>
      <c r="AH11" s="1345"/>
      <c r="AI11" s="1345"/>
      <c r="AJ11" s="1334" t="s">
        <v>1080</v>
      </c>
      <c r="AK11" s="1334"/>
      <c r="AL11" s="1334"/>
      <c r="AM11" s="1358" t="s">
        <v>989</v>
      </c>
      <c r="AN11" s="1359"/>
      <c r="AO11" s="1359"/>
      <c r="AP11" s="1336" t="s">
        <v>1007</v>
      </c>
      <c r="AQ11" s="1337"/>
      <c r="AR11" s="1337"/>
      <c r="AS11" s="1311" t="s">
        <v>61</v>
      </c>
      <c r="AT11" s="1327"/>
      <c r="AU11" s="1296" t="s">
        <v>61</v>
      </c>
      <c r="AV11" s="1296"/>
      <c r="AW11" s="1333"/>
      <c r="AX11" s="1227"/>
      <c r="AY11" s="1311" t="s">
        <v>61</v>
      </c>
      <c r="AZ11" s="1327"/>
    </row>
    <row r="12" spans="1:55" s="5" customFormat="1" ht="19.5" customHeight="1">
      <c r="A12" s="1293"/>
      <c r="B12" s="1297"/>
      <c r="C12" s="1298"/>
      <c r="D12" s="1300"/>
      <c r="E12" s="1306" t="s">
        <v>265</v>
      </c>
      <c r="F12" s="1328"/>
      <c r="G12" s="1306" t="s">
        <v>255</v>
      </c>
      <c r="H12" s="1307"/>
      <c r="I12" s="1267" t="s">
        <v>90</v>
      </c>
      <c r="J12" s="1331"/>
      <c r="K12" s="1331"/>
      <c r="L12" s="1331"/>
      <c r="M12" s="1331"/>
      <c r="N12" s="1331"/>
      <c r="O12" s="1331"/>
      <c r="P12" s="1331"/>
      <c r="Q12" s="1331"/>
      <c r="R12" s="1331"/>
      <c r="S12" s="1331"/>
      <c r="T12" s="1331"/>
      <c r="U12" s="1331"/>
      <c r="V12" s="1324"/>
      <c r="W12" s="1306" t="s">
        <v>256</v>
      </c>
      <c r="X12" s="1320"/>
      <c r="Y12" s="1316"/>
      <c r="Z12" s="1314"/>
      <c r="AA12" s="1315"/>
      <c r="AB12" s="1316"/>
      <c r="AC12" s="1314"/>
      <c r="AD12" s="1349"/>
      <c r="AE12" s="1349"/>
      <c r="AF12" s="1350"/>
      <c r="AG12" s="1345"/>
      <c r="AH12" s="1345"/>
      <c r="AI12" s="1345"/>
      <c r="AJ12" s="1334"/>
      <c r="AK12" s="1334"/>
      <c r="AL12" s="1334"/>
      <c r="AM12" s="1359"/>
      <c r="AN12" s="1359"/>
      <c r="AO12" s="1359"/>
      <c r="AP12" s="1337"/>
      <c r="AQ12" s="1337"/>
      <c r="AR12" s="1337"/>
      <c r="AS12" s="1314"/>
      <c r="AT12" s="1328"/>
      <c r="AU12" s="1296"/>
      <c r="AV12" s="1296"/>
      <c r="AW12" s="1333"/>
      <c r="AX12" s="1227"/>
      <c r="AY12" s="1314"/>
      <c r="AZ12" s="1328"/>
    </row>
    <row r="13" spans="1:55" s="5" customFormat="1" ht="14.25" customHeight="1">
      <c r="A13" s="1293"/>
      <c r="B13" s="1297"/>
      <c r="C13" s="1298"/>
      <c r="D13" s="1300"/>
      <c r="E13" s="1306"/>
      <c r="F13" s="1328"/>
      <c r="G13" s="1308"/>
      <c r="H13" s="1307"/>
      <c r="I13" s="1325" t="s">
        <v>254</v>
      </c>
      <c r="J13" s="1326"/>
      <c r="K13" s="1313"/>
      <c r="L13" s="1325" t="s">
        <v>646</v>
      </c>
      <c r="M13" s="1342"/>
      <c r="N13" s="1267" t="s">
        <v>252</v>
      </c>
      <c r="O13" s="1331"/>
      <c r="P13" s="1331"/>
      <c r="Q13" s="1331"/>
      <c r="R13" s="1331"/>
      <c r="S13" s="1331"/>
      <c r="T13" s="1331"/>
      <c r="U13" s="1331"/>
      <c r="V13" s="1324"/>
      <c r="W13" s="1321"/>
      <c r="X13" s="1320"/>
      <c r="Y13" s="1316"/>
      <c r="Z13" s="1314"/>
      <c r="AA13" s="1315"/>
      <c r="AB13" s="1316"/>
      <c r="AC13" s="1314"/>
      <c r="AD13" s="1349"/>
      <c r="AE13" s="1349"/>
      <c r="AF13" s="1350"/>
      <c r="AG13" s="1345"/>
      <c r="AH13" s="1345"/>
      <c r="AI13" s="1345"/>
      <c r="AJ13" s="1334"/>
      <c r="AK13" s="1334"/>
      <c r="AL13" s="1334"/>
      <c r="AM13" s="1359"/>
      <c r="AN13" s="1359"/>
      <c r="AO13" s="1359"/>
      <c r="AP13" s="1337"/>
      <c r="AQ13" s="1337"/>
      <c r="AR13" s="1337"/>
      <c r="AS13" s="1314"/>
      <c r="AT13" s="1328"/>
      <c r="AU13" s="1296"/>
      <c r="AV13" s="1296"/>
      <c r="AW13" s="1333"/>
      <c r="AX13" s="1227"/>
      <c r="AY13" s="1314"/>
      <c r="AZ13" s="1328"/>
    </row>
    <row r="14" spans="1:55" s="5" customFormat="1" ht="53.25" customHeight="1">
      <c r="A14" s="1294"/>
      <c r="B14" s="1297"/>
      <c r="C14" s="1298"/>
      <c r="D14" s="1300"/>
      <c r="E14" s="1329"/>
      <c r="F14" s="1330"/>
      <c r="G14" s="1309"/>
      <c r="H14" s="1310"/>
      <c r="I14" s="1322"/>
      <c r="J14" s="1259"/>
      <c r="K14" s="1319"/>
      <c r="L14" s="1343"/>
      <c r="M14" s="1344"/>
      <c r="N14" s="1332" t="s">
        <v>645</v>
      </c>
      <c r="O14" s="1259"/>
      <c r="P14" s="1319"/>
      <c r="Q14" s="1332" t="s">
        <v>647</v>
      </c>
      <c r="R14" s="1259"/>
      <c r="S14" s="1319"/>
      <c r="T14" s="1332" t="s">
        <v>789</v>
      </c>
      <c r="U14" s="1259"/>
      <c r="V14" s="1319"/>
      <c r="W14" s="1322"/>
      <c r="X14" s="1259"/>
      <c r="Y14" s="1319"/>
      <c r="Z14" s="1317"/>
      <c r="AA14" s="1318"/>
      <c r="AB14" s="1319"/>
      <c r="AC14" s="1351"/>
      <c r="AD14" s="1352"/>
      <c r="AE14" s="1352"/>
      <c r="AF14" s="1353"/>
      <c r="AG14" s="1346"/>
      <c r="AH14" s="1346"/>
      <c r="AI14" s="1346"/>
      <c r="AJ14" s="1335"/>
      <c r="AK14" s="1335"/>
      <c r="AL14" s="1335"/>
      <c r="AM14" s="1360"/>
      <c r="AN14" s="1360"/>
      <c r="AO14" s="1360"/>
      <c r="AP14" s="1338"/>
      <c r="AQ14" s="1338"/>
      <c r="AR14" s="1338"/>
      <c r="AS14" s="1329"/>
      <c r="AT14" s="1330"/>
      <c r="AU14" s="1333"/>
      <c r="AV14" s="1333"/>
      <c r="AW14" s="1333"/>
      <c r="AX14" s="1227"/>
      <c r="AY14" s="1329"/>
      <c r="AZ14" s="1330"/>
    </row>
    <row r="15" spans="1:55" s="5" customFormat="1" ht="54" customHeight="1">
      <c r="A15" s="1295"/>
      <c r="B15" s="1297"/>
      <c r="C15" s="1298"/>
      <c r="D15" s="1301"/>
      <c r="E15" s="463" t="s">
        <v>0</v>
      </c>
      <c r="F15" s="463" t="s">
        <v>66</v>
      </c>
      <c r="G15" s="647" t="s">
        <v>0</v>
      </c>
      <c r="H15" s="647" t="s">
        <v>66</v>
      </c>
      <c r="I15" s="463" t="s">
        <v>0</v>
      </c>
      <c r="J15" s="463" t="s">
        <v>66</v>
      </c>
      <c r="K15" s="120" t="s">
        <v>46</v>
      </c>
      <c r="L15" s="645" t="s">
        <v>0</v>
      </c>
      <c r="M15" s="645" t="s">
        <v>66</v>
      </c>
      <c r="N15" s="616" t="s">
        <v>0</v>
      </c>
      <c r="O15" s="616" t="s">
        <v>640</v>
      </c>
      <c r="P15" s="120" t="s">
        <v>46</v>
      </c>
      <c r="Q15" s="884" t="s">
        <v>0</v>
      </c>
      <c r="R15" s="884" t="s">
        <v>640</v>
      </c>
      <c r="S15" s="890" t="s">
        <v>46</v>
      </c>
      <c r="T15" s="463" t="s">
        <v>0</v>
      </c>
      <c r="U15" s="463" t="s">
        <v>66</v>
      </c>
      <c r="V15" s="120" t="s">
        <v>46</v>
      </c>
      <c r="W15" s="463" t="s">
        <v>0</v>
      </c>
      <c r="X15" s="463" t="s">
        <v>66</v>
      </c>
      <c r="Y15" s="120" t="s">
        <v>46</v>
      </c>
      <c r="Z15" s="463" t="s">
        <v>0</v>
      </c>
      <c r="AA15" s="463" t="s">
        <v>66</v>
      </c>
      <c r="AB15" s="120" t="s">
        <v>46</v>
      </c>
      <c r="AC15" s="463" t="s">
        <v>33</v>
      </c>
      <c r="AD15" s="463" t="s">
        <v>0</v>
      </c>
      <c r="AE15" s="463" t="s">
        <v>66</v>
      </c>
      <c r="AF15" s="120" t="s">
        <v>639</v>
      </c>
      <c r="AG15" s="463" t="s">
        <v>0</v>
      </c>
      <c r="AH15" s="884" t="s">
        <v>66</v>
      </c>
      <c r="AI15" s="120" t="s">
        <v>46</v>
      </c>
      <c r="AJ15" s="884" t="s">
        <v>0</v>
      </c>
      <c r="AK15" s="884" t="s">
        <v>66</v>
      </c>
      <c r="AL15" s="120" t="s">
        <v>46</v>
      </c>
      <c r="AM15" s="795" t="s">
        <v>0</v>
      </c>
      <c r="AN15" s="795" t="s">
        <v>66</v>
      </c>
      <c r="AO15" s="120" t="s">
        <v>46</v>
      </c>
      <c r="AP15" s="884" t="s">
        <v>0</v>
      </c>
      <c r="AQ15" s="884" t="s">
        <v>66</v>
      </c>
      <c r="AR15" s="120" t="s">
        <v>46</v>
      </c>
      <c r="AS15" s="17" t="s">
        <v>0</v>
      </c>
      <c r="AT15" s="463" t="s">
        <v>66</v>
      </c>
      <c r="AU15" s="647" t="s">
        <v>33</v>
      </c>
      <c r="AV15" s="647" t="s">
        <v>0</v>
      </c>
      <c r="AW15" s="647" t="s">
        <v>66</v>
      </c>
      <c r="AX15" s="696" t="s">
        <v>639</v>
      </c>
      <c r="AY15" s="17" t="s">
        <v>0</v>
      </c>
      <c r="AZ15" s="466" t="s">
        <v>66</v>
      </c>
    </row>
    <row r="16" spans="1:55" s="22" customFormat="1" ht="23.25" customHeight="1">
      <c r="A16" s="19">
        <v>1</v>
      </c>
      <c r="B16" s="333">
        <v>2</v>
      </c>
      <c r="C16" s="20">
        <v>3</v>
      </c>
      <c r="D16" s="20">
        <v>4</v>
      </c>
      <c r="E16" s="19" t="s">
        <v>716</v>
      </c>
      <c r="F16" s="19" t="s">
        <v>717</v>
      </c>
      <c r="G16" s="692" t="s">
        <v>714</v>
      </c>
      <c r="H16" s="692" t="s">
        <v>715</v>
      </c>
      <c r="I16" s="21">
        <v>9</v>
      </c>
      <c r="J16" s="21">
        <v>10</v>
      </c>
      <c r="K16" s="21">
        <v>11</v>
      </c>
      <c r="L16" s="576" t="s">
        <v>713</v>
      </c>
      <c r="M16" s="576" t="s">
        <v>856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19">
        <v>26</v>
      </c>
      <c r="AA16" s="21">
        <v>27</v>
      </c>
      <c r="AB16" s="21">
        <v>28</v>
      </c>
      <c r="AC16" s="19">
        <v>29</v>
      </c>
      <c r="AD16" s="19">
        <v>30</v>
      </c>
      <c r="AE16" s="19">
        <v>31</v>
      </c>
      <c r="AF16" s="19">
        <v>32</v>
      </c>
      <c r="AG16" s="19">
        <v>33</v>
      </c>
      <c r="AH16" s="21">
        <v>34</v>
      </c>
      <c r="AI16" s="576">
        <v>35</v>
      </c>
      <c r="AJ16" s="21">
        <v>36</v>
      </c>
      <c r="AK16" s="21">
        <v>37</v>
      </c>
      <c r="AL16" s="21">
        <v>38</v>
      </c>
      <c r="AM16" s="21">
        <v>39</v>
      </c>
      <c r="AN16" s="21">
        <v>40</v>
      </c>
      <c r="AO16" s="21">
        <v>41</v>
      </c>
      <c r="AP16" s="21">
        <v>42</v>
      </c>
      <c r="AQ16" s="21">
        <v>43</v>
      </c>
      <c r="AR16" s="21">
        <v>44</v>
      </c>
      <c r="AS16" s="853">
        <v>45</v>
      </c>
      <c r="AT16" s="853">
        <v>46</v>
      </c>
      <c r="AU16" s="471">
        <v>47</v>
      </c>
      <c r="AV16" s="471">
        <v>48</v>
      </c>
      <c r="AW16" s="471">
        <v>49</v>
      </c>
      <c r="AX16" s="471">
        <v>50</v>
      </c>
      <c r="AY16" s="853">
        <v>51</v>
      </c>
      <c r="AZ16" s="853">
        <v>52</v>
      </c>
    </row>
    <row r="17" spans="1:52" s="28" customFormat="1" ht="19.5" customHeight="1">
      <c r="A17" s="411"/>
      <c r="B17" s="23" t="s">
        <v>23</v>
      </c>
      <c r="C17" s="24" t="s">
        <v>36</v>
      </c>
      <c r="D17" s="25"/>
      <c r="E17" s="26"/>
      <c r="F17" s="26"/>
      <c r="G17" s="648"/>
      <c r="H17" s="648"/>
      <c r="I17" s="26"/>
      <c r="J17" s="26"/>
      <c r="K17" s="26"/>
      <c r="L17" s="648"/>
      <c r="M17" s="648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648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7"/>
      <c r="AU17" s="26"/>
      <c r="AV17" s="26"/>
      <c r="AW17" s="26"/>
      <c r="AX17" s="26"/>
      <c r="AY17" s="26"/>
      <c r="AZ17" s="651"/>
    </row>
    <row r="18" spans="1:52" s="28" customFormat="1" ht="26.25" customHeight="1">
      <c r="A18" s="410" t="s">
        <v>194</v>
      </c>
      <c r="B18" s="183" t="s">
        <v>51</v>
      </c>
      <c r="C18" s="38" t="s">
        <v>37</v>
      </c>
      <c r="D18" s="244" t="s">
        <v>2</v>
      </c>
      <c r="E18" s="30">
        <f>W18</f>
        <v>0</v>
      </c>
      <c r="F18" s="30">
        <f>X18</f>
        <v>0</v>
      </c>
      <c r="G18" s="229" t="s">
        <v>2</v>
      </c>
      <c r="H18" s="229" t="s">
        <v>2</v>
      </c>
      <c r="I18" s="33" t="s">
        <v>2</v>
      </c>
      <c r="J18" s="33" t="s">
        <v>2</v>
      </c>
      <c r="K18" s="33" t="s">
        <v>2</v>
      </c>
      <c r="L18" s="229" t="s">
        <v>2</v>
      </c>
      <c r="M18" s="229" t="s">
        <v>2</v>
      </c>
      <c r="N18" s="33" t="s">
        <v>2</v>
      </c>
      <c r="O18" s="33" t="s">
        <v>2</v>
      </c>
      <c r="P18" s="33" t="s">
        <v>2</v>
      </c>
      <c r="Q18" s="33" t="s">
        <v>2</v>
      </c>
      <c r="R18" s="33" t="s">
        <v>2</v>
      </c>
      <c r="S18" s="33" t="s">
        <v>2</v>
      </c>
      <c r="T18" s="33" t="s">
        <v>2</v>
      </c>
      <c r="U18" s="33" t="s">
        <v>2</v>
      </c>
      <c r="V18" s="33" t="s">
        <v>2</v>
      </c>
      <c r="W18" s="30"/>
      <c r="X18" s="30"/>
      <c r="Y18" s="135">
        <f>ROUND(IF(W18=0,0,X18/W18),0)</f>
        <v>0</v>
      </c>
      <c r="Z18" s="30"/>
      <c r="AA18" s="30"/>
      <c r="AB18" s="135">
        <f>ROUND(IF(Z18=0,0,AA18/Z18),0)</f>
        <v>0</v>
      </c>
      <c r="AC18" s="30"/>
      <c r="AD18" s="30"/>
      <c r="AE18" s="30"/>
      <c r="AF18" s="135">
        <f>ROUND(IF(AC18=0,0,AE18/AC18),0)</f>
        <v>0</v>
      </c>
      <c r="AG18" s="229" t="s">
        <v>2</v>
      </c>
      <c r="AH18" s="229" t="s">
        <v>2</v>
      </c>
      <c r="AI18" s="229" t="s">
        <v>2</v>
      </c>
      <c r="AJ18" s="229" t="s">
        <v>2</v>
      </c>
      <c r="AK18" s="229" t="s">
        <v>2</v>
      </c>
      <c r="AL18" s="229" t="s">
        <v>2</v>
      </c>
      <c r="AM18" s="33"/>
      <c r="AN18" s="33"/>
      <c r="AO18" s="135">
        <f>ROUND(IF(AM18=0,0,AN18/AM18),0)</f>
        <v>0</v>
      </c>
      <c r="AP18" s="33" t="s">
        <v>2</v>
      </c>
      <c r="AQ18" s="33" t="s">
        <v>2</v>
      </c>
      <c r="AR18" s="33" t="s">
        <v>2</v>
      </c>
      <c r="AS18" s="47">
        <f>E18+Z18+AD18+AM18</f>
        <v>0</v>
      </c>
      <c r="AT18" s="653">
        <f>F18+AA18+AE18+AN18</f>
        <v>0</v>
      </c>
      <c r="AU18" s="32"/>
      <c r="AV18" s="32"/>
      <c r="AW18" s="32"/>
      <c r="AX18" s="135">
        <f>ROUND(IF(AU18=0,0,AW18/AU18),0)</f>
        <v>0</v>
      </c>
      <c r="AY18" s="47">
        <f>AS18+AV18</f>
        <v>0</v>
      </c>
      <c r="AZ18" s="653">
        <f>AT18+AW18</f>
        <v>0</v>
      </c>
    </row>
    <row r="19" spans="1:52" s="28" customFormat="1" ht="27" customHeight="1">
      <c r="A19" s="410" t="s">
        <v>194</v>
      </c>
      <c r="B19" s="183" t="s">
        <v>52</v>
      </c>
      <c r="C19" s="35" t="s">
        <v>38</v>
      </c>
      <c r="D19" s="36"/>
      <c r="E19" s="30">
        <f>G19+W19</f>
        <v>0</v>
      </c>
      <c r="F19" s="30">
        <f>H19+X19</f>
        <v>0</v>
      </c>
      <c r="G19" s="229">
        <f>L19</f>
        <v>0</v>
      </c>
      <c r="H19" s="229">
        <f>M19</f>
        <v>0</v>
      </c>
      <c r="I19" s="33" t="s">
        <v>2</v>
      </c>
      <c r="J19" s="33" t="s">
        <v>2</v>
      </c>
      <c r="K19" s="33" t="s">
        <v>2</v>
      </c>
      <c r="L19" s="229">
        <f>Q19</f>
        <v>0</v>
      </c>
      <c r="M19" s="229">
        <f>R19</f>
        <v>0</v>
      </c>
      <c r="N19" s="33" t="s">
        <v>2</v>
      </c>
      <c r="O19" s="33" t="s">
        <v>2</v>
      </c>
      <c r="P19" s="33" t="s">
        <v>2</v>
      </c>
      <c r="Q19" s="628">
        <f>'Б-ДР 27'!E17+'Б-ДР 27'!E27</f>
        <v>0</v>
      </c>
      <c r="R19" s="628">
        <f>'Б-ДР 27'!F17+'Б-ДР 27'!F27</f>
        <v>0</v>
      </c>
      <c r="S19" s="135">
        <f>ROUND(IF(Q19=0,0,R19/Q19),0)</f>
        <v>0</v>
      </c>
      <c r="T19" s="33" t="s">
        <v>2</v>
      </c>
      <c r="U19" s="33" t="s">
        <v>2</v>
      </c>
      <c r="V19" s="33" t="s">
        <v>2</v>
      </c>
      <c r="W19" s="30"/>
      <c r="X19" s="30"/>
      <c r="Y19" s="135">
        <f t="shared" ref="Y19:Y86" si="0">ROUND(IF(W19=0,0,X19/W19),0)</f>
        <v>0</v>
      </c>
      <c r="Z19" s="30"/>
      <c r="AA19" s="30"/>
      <c r="AB19" s="135">
        <f t="shared" ref="AB19:AB50" si="1">ROUND(IF(Z19=0,0,AA19/Z19),0)</f>
        <v>0</v>
      </c>
      <c r="AC19" s="30"/>
      <c r="AD19" s="30"/>
      <c r="AE19" s="30"/>
      <c r="AF19" s="135">
        <f t="shared" ref="AF19:AF86" si="2">ROUND(IF(AC19=0,0,AE19/AC19),0)</f>
        <v>0</v>
      </c>
      <c r="AG19" s="229"/>
      <c r="AH19" s="229"/>
      <c r="AI19" s="135">
        <f>ROUND(IF(AG19=0,0,AH19/AG19),0)</f>
        <v>0</v>
      </c>
      <c r="AJ19" s="229" t="s">
        <v>2</v>
      </c>
      <c r="AK19" s="229" t="s">
        <v>2</v>
      </c>
      <c r="AL19" s="229" t="s">
        <v>2</v>
      </c>
      <c r="AM19" s="33" t="s">
        <v>2</v>
      </c>
      <c r="AN19" s="33" t="s">
        <v>2</v>
      </c>
      <c r="AO19" s="33" t="s">
        <v>2</v>
      </c>
      <c r="AP19" s="33"/>
      <c r="AQ19" s="33"/>
      <c r="AR19" s="135">
        <f t="shared" ref="AR19:AR26" si="3">ROUND(IF(AP19=0,0,AQ19/AP19),0)</f>
        <v>0</v>
      </c>
      <c r="AS19" s="892">
        <f>E19+Z19+AD19+AG19+AP19</f>
        <v>0</v>
      </c>
      <c r="AT19" s="892">
        <f>F19+AA19+AE19+AH19+AQ19</f>
        <v>0</v>
      </c>
      <c r="AU19" s="32"/>
      <c r="AV19" s="32"/>
      <c r="AW19" s="32"/>
      <c r="AX19" s="135">
        <f t="shared" ref="AX19:AX50" si="4">ROUND(IF(AU19=0,0,AW19/AU19),0)</f>
        <v>0</v>
      </c>
      <c r="AY19" s="47">
        <f t="shared" ref="AY19:AY44" si="5">AS19+AV19</f>
        <v>0</v>
      </c>
      <c r="AZ19" s="653">
        <f t="shared" ref="AZ19:AZ44" si="6">AT19+AW19</f>
        <v>0</v>
      </c>
    </row>
    <row r="20" spans="1:52" s="28" customFormat="1" ht="27.75" customHeight="1">
      <c r="A20" s="410" t="s">
        <v>195</v>
      </c>
      <c r="B20" s="323" t="s">
        <v>49</v>
      </c>
      <c r="C20" s="37" t="s">
        <v>39</v>
      </c>
      <c r="D20" s="36"/>
      <c r="E20" s="30">
        <f t="shared" ref="E20:E26" si="7">W20</f>
        <v>0</v>
      </c>
      <c r="F20" s="30">
        <f t="shared" ref="F20:F26" si="8">X20</f>
        <v>0</v>
      </c>
      <c r="G20" s="229" t="s">
        <v>2</v>
      </c>
      <c r="H20" s="229" t="s">
        <v>2</v>
      </c>
      <c r="I20" s="33" t="s">
        <v>2</v>
      </c>
      <c r="J20" s="33" t="s">
        <v>2</v>
      </c>
      <c r="K20" s="33" t="s">
        <v>2</v>
      </c>
      <c r="L20" s="229" t="s">
        <v>2</v>
      </c>
      <c r="M20" s="229" t="s">
        <v>2</v>
      </c>
      <c r="N20" s="33" t="s">
        <v>2</v>
      </c>
      <c r="O20" s="33" t="s">
        <v>2</v>
      </c>
      <c r="P20" s="33" t="s">
        <v>2</v>
      </c>
      <c r="Q20" s="33" t="s">
        <v>2</v>
      </c>
      <c r="R20" s="33" t="s">
        <v>2</v>
      </c>
      <c r="S20" s="33" t="s">
        <v>2</v>
      </c>
      <c r="T20" s="33" t="s">
        <v>2</v>
      </c>
      <c r="U20" s="33" t="s">
        <v>2</v>
      </c>
      <c r="V20" s="33" t="s">
        <v>2</v>
      </c>
      <c r="W20" s="30"/>
      <c r="X20" s="30"/>
      <c r="Y20" s="135">
        <f t="shared" si="0"/>
        <v>0</v>
      </c>
      <c r="Z20" s="30"/>
      <c r="AA20" s="30"/>
      <c r="AB20" s="135">
        <f t="shared" si="1"/>
        <v>0</v>
      </c>
      <c r="AC20" s="30"/>
      <c r="AD20" s="30"/>
      <c r="AE20" s="30"/>
      <c r="AF20" s="135">
        <f t="shared" si="2"/>
        <v>0</v>
      </c>
      <c r="AG20" s="229" t="s">
        <v>2</v>
      </c>
      <c r="AH20" s="229" t="s">
        <v>2</v>
      </c>
      <c r="AI20" s="229" t="s">
        <v>2</v>
      </c>
      <c r="AJ20" s="229" t="s">
        <v>2</v>
      </c>
      <c r="AK20" s="229" t="s">
        <v>2</v>
      </c>
      <c r="AL20" s="229" t="s">
        <v>2</v>
      </c>
      <c r="AM20" s="657"/>
      <c r="AN20" s="657"/>
      <c r="AO20" s="1148">
        <f>ROUND(IF(AM20=0,0,AN20/AM20),0)</f>
        <v>0</v>
      </c>
      <c r="AP20" s="33"/>
      <c r="AQ20" s="33"/>
      <c r="AR20" s="135">
        <f t="shared" si="3"/>
        <v>0</v>
      </c>
      <c r="AS20" s="658">
        <f>E20+Z20+AD20+AM20+AP20</f>
        <v>0</v>
      </c>
      <c r="AT20" s="658">
        <f>F20+AA20+AE20+AN20+AQ20</f>
        <v>0</v>
      </c>
      <c r="AU20" s="32"/>
      <c r="AV20" s="32"/>
      <c r="AW20" s="32"/>
      <c r="AX20" s="135">
        <f t="shared" si="4"/>
        <v>0</v>
      </c>
      <c r="AY20" s="47">
        <f t="shared" si="5"/>
        <v>0</v>
      </c>
      <c r="AZ20" s="653">
        <f t="shared" si="6"/>
        <v>0</v>
      </c>
    </row>
    <row r="21" spans="1:52" s="28" customFormat="1" ht="21" customHeight="1">
      <c r="A21" s="410" t="s">
        <v>196</v>
      </c>
      <c r="B21" s="323" t="s">
        <v>5</v>
      </c>
      <c r="C21" s="37" t="s">
        <v>40</v>
      </c>
      <c r="D21" s="36"/>
      <c r="E21" s="30">
        <f t="shared" si="7"/>
        <v>0</v>
      </c>
      <c r="F21" s="30">
        <f t="shared" si="8"/>
        <v>0</v>
      </c>
      <c r="G21" s="229" t="s">
        <v>2</v>
      </c>
      <c r="H21" s="229" t="s">
        <v>2</v>
      </c>
      <c r="I21" s="33" t="s">
        <v>2</v>
      </c>
      <c r="J21" s="33" t="s">
        <v>2</v>
      </c>
      <c r="K21" s="33" t="s">
        <v>2</v>
      </c>
      <c r="L21" s="229" t="s">
        <v>2</v>
      </c>
      <c r="M21" s="229" t="s">
        <v>2</v>
      </c>
      <c r="N21" s="33" t="s">
        <v>2</v>
      </c>
      <c r="O21" s="33" t="s">
        <v>2</v>
      </c>
      <c r="P21" s="33" t="s">
        <v>2</v>
      </c>
      <c r="Q21" s="33" t="s">
        <v>2</v>
      </c>
      <c r="R21" s="33" t="s">
        <v>2</v>
      </c>
      <c r="S21" s="33" t="s">
        <v>2</v>
      </c>
      <c r="T21" s="33" t="s">
        <v>2</v>
      </c>
      <c r="U21" s="33" t="s">
        <v>2</v>
      </c>
      <c r="V21" s="33" t="s">
        <v>2</v>
      </c>
      <c r="W21" s="30"/>
      <c r="X21" s="30"/>
      <c r="Y21" s="135">
        <f t="shared" si="0"/>
        <v>0</v>
      </c>
      <c r="Z21" s="30"/>
      <c r="AA21" s="30"/>
      <c r="AB21" s="135">
        <f t="shared" si="1"/>
        <v>0</v>
      </c>
      <c r="AC21" s="30"/>
      <c r="AD21" s="30"/>
      <c r="AE21" s="30"/>
      <c r="AF21" s="135">
        <f t="shared" si="2"/>
        <v>0</v>
      </c>
      <c r="AG21" s="229" t="s">
        <v>2</v>
      </c>
      <c r="AH21" s="229" t="s">
        <v>2</v>
      </c>
      <c r="AI21" s="229" t="s">
        <v>2</v>
      </c>
      <c r="AJ21" s="229" t="s">
        <v>2</v>
      </c>
      <c r="AK21" s="229" t="s">
        <v>2</v>
      </c>
      <c r="AL21" s="229" t="s">
        <v>2</v>
      </c>
      <c r="AM21" s="33"/>
      <c r="AN21" s="33"/>
      <c r="AO21" s="135">
        <f>ROUND(IF(AM21=0,0,AN21/AM21),0)</f>
        <v>0</v>
      </c>
      <c r="AP21" s="804"/>
      <c r="AQ21" s="804"/>
      <c r="AR21" s="135">
        <f t="shared" si="3"/>
        <v>0</v>
      </c>
      <c r="AS21" s="47">
        <f>E21+Z21+AD21+AM21+AP21</f>
        <v>0</v>
      </c>
      <c r="AT21" s="47">
        <f>F21+AA21+AE21+AN21+AQ21</f>
        <v>0</v>
      </c>
      <c r="AU21" s="32"/>
      <c r="AV21" s="32"/>
      <c r="AW21" s="32"/>
      <c r="AX21" s="135">
        <f t="shared" si="4"/>
        <v>0</v>
      </c>
      <c r="AY21" s="47">
        <f t="shared" si="5"/>
        <v>0</v>
      </c>
      <c r="AZ21" s="653">
        <f t="shared" si="6"/>
        <v>0</v>
      </c>
    </row>
    <row r="22" spans="1:52" s="28" customFormat="1" ht="21" customHeight="1">
      <c r="A22" s="410" t="s">
        <v>197</v>
      </c>
      <c r="B22" s="323" t="s">
        <v>6</v>
      </c>
      <c r="C22" s="37" t="s">
        <v>41</v>
      </c>
      <c r="D22" s="36"/>
      <c r="E22" s="30">
        <f t="shared" si="7"/>
        <v>0</v>
      </c>
      <c r="F22" s="30">
        <f t="shared" si="8"/>
        <v>0</v>
      </c>
      <c r="G22" s="229" t="s">
        <v>2</v>
      </c>
      <c r="H22" s="229" t="s">
        <v>2</v>
      </c>
      <c r="I22" s="33" t="s">
        <v>2</v>
      </c>
      <c r="J22" s="33" t="s">
        <v>2</v>
      </c>
      <c r="K22" s="33" t="s">
        <v>2</v>
      </c>
      <c r="L22" s="229" t="s">
        <v>2</v>
      </c>
      <c r="M22" s="229" t="s">
        <v>2</v>
      </c>
      <c r="N22" s="33" t="s">
        <v>2</v>
      </c>
      <c r="O22" s="33" t="s">
        <v>2</v>
      </c>
      <c r="P22" s="33" t="s">
        <v>2</v>
      </c>
      <c r="Q22" s="33" t="s">
        <v>2</v>
      </c>
      <c r="R22" s="33" t="s">
        <v>2</v>
      </c>
      <c r="S22" s="33" t="s">
        <v>2</v>
      </c>
      <c r="T22" s="33" t="s">
        <v>2</v>
      </c>
      <c r="U22" s="33" t="s">
        <v>2</v>
      </c>
      <c r="V22" s="33" t="s">
        <v>2</v>
      </c>
      <c r="W22" s="30"/>
      <c r="X22" s="30"/>
      <c r="Y22" s="135">
        <f t="shared" si="0"/>
        <v>0</v>
      </c>
      <c r="Z22" s="30"/>
      <c r="AA22" s="30"/>
      <c r="AB22" s="135">
        <f t="shared" si="1"/>
        <v>0</v>
      </c>
      <c r="AC22" s="30"/>
      <c r="AD22" s="30"/>
      <c r="AE22" s="30"/>
      <c r="AF22" s="135">
        <f t="shared" si="2"/>
        <v>0</v>
      </c>
      <c r="AG22" s="1016"/>
      <c r="AH22" s="1016"/>
      <c r="AI22" s="1178">
        <f>ROUND(IF(AG22=0,0,AH22/AG22),0)</f>
        <v>0</v>
      </c>
      <c r="AJ22" s="229" t="s">
        <v>2</v>
      </c>
      <c r="AK22" s="229" t="s">
        <v>2</v>
      </c>
      <c r="AL22" s="229" t="s">
        <v>2</v>
      </c>
      <c r="AM22" s="33" t="s">
        <v>2</v>
      </c>
      <c r="AN22" s="33" t="s">
        <v>2</v>
      </c>
      <c r="AO22" s="33" t="s">
        <v>2</v>
      </c>
      <c r="AP22" s="33"/>
      <c r="AQ22" s="33"/>
      <c r="AR22" s="135">
        <f t="shared" si="3"/>
        <v>0</v>
      </c>
      <c r="AS22" s="1179">
        <f t="shared" ref="AS22:AT24" si="9">E22+Z22+AD22+AG22+AP22</f>
        <v>0</v>
      </c>
      <c r="AT22" s="1179">
        <f t="shared" si="9"/>
        <v>0</v>
      </c>
      <c r="AU22" s="32"/>
      <c r="AV22" s="32"/>
      <c r="AW22" s="32"/>
      <c r="AX22" s="135">
        <f t="shared" si="4"/>
        <v>0</v>
      </c>
      <c r="AY22" s="47">
        <f t="shared" si="5"/>
        <v>0</v>
      </c>
      <c r="AZ22" s="653">
        <f t="shared" si="6"/>
        <v>0</v>
      </c>
    </row>
    <row r="23" spans="1:52" s="28" customFormat="1" ht="21" customHeight="1">
      <c r="A23" s="410" t="s">
        <v>198</v>
      </c>
      <c r="B23" s="323" t="s">
        <v>7</v>
      </c>
      <c r="C23" s="38" t="s">
        <v>42</v>
      </c>
      <c r="D23" s="36"/>
      <c r="E23" s="30">
        <f t="shared" si="7"/>
        <v>0</v>
      </c>
      <c r="F23" s="30">
        <f t="shared" si="8"/>
        <v>0</v>
      </c>
      <c r="G23" s="229" t="s">
        <v>2</v>
      </c>
      <c r="H23" s="229" t="s">
        <v>2</v>
      </c>
      <c r="I23" s="33" t="s">
        <v>2</v>
      </c>
      <c r="J23" s="33" t="s">
        <v>2</v>
      </c>
      <c r="K23" s="33" t="s">
        <v>2</v>
      </c>
      <c r="L23" s="229" t="s">
        <v>2</v>
      </c>
      <c r="M23" s="229" t="s">
        <v>2</v>
      </c>
      <c r="N23" s="33" t="s">
        <v>2</v>
      </c>
      <c r="O23" s="33" t="s">
        <v>2</v>
      </c>
      <c r="P23" s="33" t="s">
        <v>2</v>
      </c>
      <c r="Q23" s="33" t="s">
        <v>2</v>
      </c>
      <c r="R23" s="33" t="s">
        <v>2</v>
      </c>
      <c r="S23" s="33" t="s">
        <v>2</v>
      </c>
      <c r="T23" s="33" t="s">
        <v>2</v>
      </c>
      <c r="U23" s="33" t="s">
        <v>2</v>
      </c>
      <c r="V23" s="33" t="s">
        <v>2</v>
      </c>
      <c r="W23" s="30"/>
      <c r="X23" s="30"/>
      <c r="Y23" s="135">
        <f t="shared" si="0"/>
        <v>0</v>
      </c>
      <c r="Z23" s="30"/>
      <c r="AA23" s="30"/>
      <c r="AB23" s="135">
        <f t="shared" si="1"/>
        <v>0</v>
      </c>
      <c r="AC23" s="30"/>
      <c r="AD23" s="30"/>
      <c r="AE23" s="30"/>
      <c r="AF23" s="135">
        <f t="shared" si="2"/>
        <v>0</v>
      </c>
      <c r="AG23" s="229"/>
      <c r="AH23" s="229"/>
      <c r="AI23" s="135">
        <f>ROUND(IF(AG23=0,0,AH23/AG23),0)</f>
        <v>0</v>
      </c>
      <c r="AJ23" s="229" t="s">
        <v>2</v>
      </c>
      <c r="AK23" s="229" t="s">
        <v>2</v>
      </c>
      <c r="AL23" s="229" t="s">
        <v>2</v>
      </c>
      <c r="AM23" s="33" t="s">
        <v>2</v>
      </c>
      <c r="AN23" s="33" t="s">
        <v>2</v>
      </c>
      <c r="AO23" s="33" t="s">
        <v>2</v>
      </c>
      <c r="AP23" s="33"/>
      <c r="AQ23" s="33"/>
      <c r="AR23" s="135">
        <f t="shared" si="3"/>
        <v>0</v>
      </c>
      <c r="AS23" s="47">
        <f t="shared" si="9"/>
        <v>0</v>
      </c>
      <c r="AT23" s="47">
        <f t="shared" si="9"/>
        <v>0</v>
      </c>
      <c r="AU23" s="32"/>
      <c r="AV23" s="32"/>
      <c r="AW23" s="32"/>
      <c r="AX23" s="135">
        <f t="shared" si="4"/>
        <v>0</v>
      </c>
      <c r="AY23" s="47">
        <f t="shared" si="5"/>
        <v>0</v>
      </c>
      <c r="AZ23" s="653">
        <f t="shared" si="6"/>
        <v>0</v>
      </c>
    </row>
    <row r="24" spans="1:52" s="28" customFormat="1" ht="21" customHeight="1">
      <c r="A24" s="410" t="s">
        <v>199</v>
      </c>
      <c r="B24" s="323" t="s">
        <v>8</v>
      </c>
      <c r="C24" s="38" t="s">
        <v>43</v>
      </c>
      <c r="D24" s="36"/>
      <c r="E24" s="30">
        <f t="shared" si="7"/>
        <v>0</v>
      </c>
      <c r="F24" s="30">
        <f t="shared" si="8"/>
        <v>0</v>
      </c>
      <c r="G24" s="229" t="s">
        <v>2</v>
      </c>
      <c r="H24" s="229" t="s">
        <v>2</v>
      </c>
      <c r="I24" s="33" t="s">
        <v>2</v>
      </c>
      <c r="J24" s="33" t="s">
        <v>2</v>
      </c>
      <c r="K24" s="33" t="s">
        <v>2</v>
      </c>
      <c r="L24" s="229" t="s">
        <v>2</v>
      </c>
      <c r="M24" s="229" t="s">
        <v>2</v>
      </c>
      <c r="N24" s="33" t="s">
        <v>2</v>
      </c>
      <c r="O24" s="33" t="s">
        <v>2</v>
      </c>
      <c r="P24" s="33" t="s">
        <v>2</v>
      </c>
      <c r="Q24" s="33" t="s">
        <v>2</v>
      </c>
      <c r="R24" s="33" t="s">
        <v>2</v>
      </c>
      <c r="S24" s="33" t="s">
        <v>2</v>
      </c>
      <c r="T24" s="33" t="s">
        <v>2</v>
      </c>
      <c r="U24" s="33" t="s">
        <v>2</v>
      </c>
      <c r="V24" s="33" t="s">
        <v>2</v>
      </c>
      <c r="W24" s="30"/>
      <c r="X24" s="30"/>
      <c r="Y24" s="135">
        <f t="shared" si="0"/>
        <v>0</v>
      </c>
      <c r="Z24" s="30"/>
      <c r="AA24" s="30"/>
      <c r="AB24" s="135">
        <f t="shared" si="1"/>
        <v>0</v>
      </c>
      <c r="AC24" s="30"/>
      <c r="AD24" s="30"/>
      <c r="AE24" s="30"/>
      <c r="AF24" s="135">
        <f t="shared" si="2"/>
        <v>0</v>
      </c>
      <c r="AG24" s="229"/>
      <c r="AH24" s="229"/>
      <c r="AI24" s="135">
        <f>ROUND(IF(AG24=0,0,AH24/AG24),0)</f>
        <v>0</v>
      </c>
      <c r="AJ24" s="229" t="s">
        <v>2</v>
      </c>
      <c r="AK24" s="229" t="s">
        <v>2</v>
      </c>
      <c r="AL24" s="229" t="s">
        <v>2</v>
      </c>
      <c r="AM24" s="33" t="s">
        <v>2</v>
      </c>
      <c r="AN24" s="33" t="s">
        <v>2</v>
      </c>
      <c r="AO24" s="33" t="s">
        <v>2</v>
      </c>
      <c r="AP24" s="33"/>
      <c r="AQ24" s="33"/>
      <c r="AR24" s="135">
        <f t="shared" si="3"/>
        <v>0</v>
      </c>
      <c r="AS24" s="47">
        <f t="shared" si="9"/>
        <v>0</v>
      </c>
      <c r="AT24" s="47">
        <f t="shared" si="9"/>
        <v>0</v>
      </c>
      <c r="AU24" s="32"/>
      <c r="AV24" s="32"/>
      <c r="AW24" s="32"/>
      <c r="AX24" s="135">
        <f t="shared" si="4"/>
        <v>0</v>
      </c>
      <c r="AY24" s="47">
        <f t="shared" si="5"/>
        <v>0</v>
      </c>
      <c r="AZ24" s="653">
        <f t="shared" si="6"/>
        <v>0</v>
      </c>
    </row>
    <row r="25" spans="1:52" s="28" customFormat="1" ht="21" customHeight="1">
      <c r="A25" s="410" t="s">
        <v>200</v>
      </c>
      <c r="B25" s="323" t="s">
        <v>9</v>
      </c>
      <c r="C25" s="39" t="s">
        <v>44</v>
      </c>
      <c r="D25" s="36"/>
      <c r="E25" s="30">
        <f t="shared" si="7"/>
        <v>0</v>
      </c>
      <c r="F25" s="30">
        <f t="shared" si="8"/>
        <v>0</v>
      </c>
      <c r="G25" s="229" t="s">
        <v>2</v>
      </c>
      <c r="H25" s="229" t="s">
        <v>2</v>
      </c>
      <c r="I25" s="33" t="s">
        <v>2</v>
      </c>
      <c r="J25" s="33" t="s">
        <v>2</v>
      </c>
      <c r="K25" s="33" t="s">
        <v>2</v>
      </c>
      <c r="L25" s="229" t="s">
        <v>2</v>
      </c>
      <c r="M25" s="229" t="s">
        <v>2</v>
      </c>
      <c r="N25" s="33" t="s">
        <v>2</v>
      </c>
      <c r="O25" s="33" t="s">
        <v>2</v>
      </c>
      <c r="P25" s="33" t="s">
        <v>2</v>
      </c>
      <c r="Q25" s="33" t="s">
        <v>2</v>
      </c>
      <c r="R25" s="33" t="s">
        <v>2</v>
      </c>
      <c r="S25" s="33" t="s">
        <v>2</v>
      </c>
      <c r="T25" s="33" t="s">
        <v>2</v>
      </c>
      <c r="U25" s="33" t="s">
        <v>2</v>
      </c>
      <c r="V25" s="33" t="s">
        <v>2</v>
      </c>
      <c r="W25" s="30"/>
      <c r="X25" s="30"/>
      <c r="Y25" s="135">
        <f t="shared" si="0"/>
        <v>0</v>
      </c>
      <c r="Z25" s="30"/>
      <c r="AA25" s="30"/>
      <c r="AB25" s="135">
        <f t="shared" si="1"/>
        <v>0</v>
      </c>
      <c r="AC25" s="30"/>
      <c r="AD25" s="30"/>
      <c r="AE25" s="30"/>
      <c r="AF25" s="135">
        <f t="shared" si="2"/>
        <v>0</v>
      </c>
      <c r="AG25" s="229"/>
      <c r="AH25" s="229"/>
      <c r="AI25" s="135">
        <f>ROUND(IF(AG25=0,0,AH25/AG25),0)</f>
        <v>0</v>
      </c>
      <c r="AJ25" s="229" t="s">
        <v>2</v>
      </c>
      <c r="AK25" s="229" t="s">
        <v>2</v>
      </c>
      <c r="AL25" s="229" t="s">
        <v>2</v>
      </c>
      <c r="AM25" s="33"/>
      <c r="AN25" s="33"/>
      <c r="AO25" s="135">
        <f>ROUND(IF(AM25=0,0,AN25/AM25),0)</f>
        <v>0</v>
      </c>
      <c r="AP25" s="804"/>
      <c r="AQ25" s="804"/>
      <c r="AR25" s="135">
        <f t="shared" si="3"/>
        <v>0</v>
      </c>
      <c r="AS25" s="47">
        <f>E25+Z25+AD25+AG25+AM25+AP25</f>
        <v>0</v>
      </c>
      <c r="AT25" s="47">
        <f>F25+AA25+AE25+AH25+AN25+AQ25</f>
        <v>0</v>
      </c>
      <c r="AU25" s="32"/>
      <c r="AV25" s="32"/>
      <c r="AW25" s="32"/>
      <c r="AX25" s="135">
        <f t="shared" si="4"/>
        <v>0</v>
      </c>
      <c r="AY25" s="47">
        <f t="shared" si="5"/>
        <v>0</v>
      </c>
      <c r="AZ25" s="653">
        <f t="shared" si="6"/>
        <v>0</v>
      </c>
    </row>
    <row r="26" spans="1:52" s="28" customFormat="1" ht="21" customHeight="1">
      <c r="A26" s="410" t="s">
        <v>201</v>
      </c>
      <c r="B26" s="323" t="s">
        <v>53</v>
      </c>
      <c r="C26" s="39" t="s">
        <v>45</v>
      </c>
      <c r="D26" s="36"/>
      <c r="E26" s="30">
        <f t="shared" si="7"/>
        <v>0</v>
      </c>
      <c r="F26" s="30">
        <f t="shared" si="8"/>
        <v>0</v>
      </c>
      <c r="G26" s="229" t="s">
        <v>2</v>
      </c>
      <c r="H26" s="229" t="s">
        <v>2</v>
      </c>
      <c r="I26" s="33" t="s">
        <v>2</v>
      </c>
      <c r="J26" s="33" t="s">
        <v>2</v>
      </c>
      <c r="K26" s="33" t="s">
        <v>2</v>
      </c>
      <c r="L26" s="229" t="s">
        <v>2</v>
      </c>
      <c r="M26" s="229" t="s">
        <v>2</v>
      </c>
      <c r="N26" s="33" t="s">
        <v>2</v>
      </c>
      <c r="O26" s="33" t="s">
        <v>2</v>
      </c>
      <c r="P26" s="33" t="s">
        <v>2</v>
      </c>
      <c r="Q26" s="33" t="s">
        <v>2</v>
      </c>
      <c r="R26" s="33" t="s">
        <v>2</v>
      </c>
      <c r="S26" s="33" t="s">
        <v>2</v>
      </c>
      <c r="T26" s="33" t="s">
        <v>2</v>
      </c>
      <c r="U26" s="33" t="s">
        <v>2</v>
      </c>
      <c r="V26" s="33" t="s">
        <v>2</v>
      </c>
      <c r="W26" s="30"/>
      <c r="X26" s="30"/>
      <c r="Y26" s="135">
        <f t="shared" si="0"/>
        <v>0</v>
      </c>
      <c r="Z26" s="30"/>
      <c r="AA26" s="30"/>
      <c r="AB26" s="135">
        <f t="shared" si="1"/>
        <v>0</v>
      </c>
      <c r="AC26" s="30"/>
      <c r="AD26" s="30"/>
      <c r="AE26" s="30"/>
      <c r="AF26" s="135">
        <f t="shared" si="2"/>
        <v>0</v>
      </c>
      <c r="AG26" s="229" t="s">
        <v>2</v>
      </c>
      <c r="AH26" s="229" t="s">
        <v>2</v>
      </c>
      <c r="AI26" s="229" t="s">
        <v>2</v>
      </c>
      <c r="AJ26" s="229" t="s">
        <v>2</v>
      </c>
      <c r="AK26" s="229" t="s">
        <v>2</v>
      </c>
      <c r="AL26" s="229" t="s">
        <v>2</v>
      </c>
      <c r="AM26" s="33" t="s">
        <v>2</v>
      </c>
      <c r="AN26" s="33" t="s">
        <v>2</v>
      </c>
      <c r="AO26" s="33" t="s">
        <v>2</v>
      </c>
      <c r="AP26" s="33"/>
      <c r="AQ26" s="33"/>
      <c r="AR26" s="135">
        <f t="shared" si="3"/>
        <v>0</v>
      </c>
      <c r="AS26" s="47">
        <f>E26+Z26+AD26+AP26</f>
        <v>0</v>
      </c>
      <c r="AT26" s="47">
        <f>F26+AA26+AE26+AQ26</f>
        <v>0</v>
      </c>
      <c r="AU26" s="32"/>
      <c r="AV26" s="32"/>
      <c r="AW26" s="32"/>
      <c r="AX26" s="135">
        <f t="shared" si="4"/>
        <v>0</v>
      </c>
      <c r="AY26" s="47">
        <f t="shared" si="5"/>
        <v>0</v>
      </c>
      <c r="AZ26" s="653">
        <f t="shared" si="6"/>
        <v>0</v>
      </c>
    </row>
    <row r="27" spans="1:52" s="28" customFormat="1" ht="20.25" customHeight="1">
      <c r="A27" s="410" t="s">
        <v>202</v>
      </c>
      <c r="B27" s="323" t="s">
        <v>50</v>
      </c>
      <c r="C27" s="40">
        <f t="shared" ref="C27:C60" si="10">SUM(C26+1)</f>
        <v>11</v>
      </c>
      <c r="D27" s="36"/>
      <c r="E27" s="33" t="s">
        <v>2</v>
      </c>
      <c r="F27" s="33" t="s">
        <v>2</v>
      </c>
      <c r="G27" s="229" t="s">
        <v>2</v>
      </c>
      <c r="H27" s="229" t="s">
        <v>2</v>
      </c>
      <c r="I27" s="33" t="s">
        <v>2</v>
      </c>
      <c r="J27" s="33" t="s">
        <v>2</v>
      </c>
      <c r="K27" s="33" t="s">
        <v>2</v>
      </c>
      <c r="L27" s="229" t="s">
        <v>2</v>
      </c>
      <c r="M27" s="229" t="s">
        <v>2</v>
      </c>
      <c r="N27" s="33" t="s">
        <v>2</v>
      </c>
      <c r="O27" s="33" t="s">
        <v>2</v>
      </c>
      <c r="P27" s="33" t="s">
        <v>2</v>
      </c>
      <c r="Q27" s="33" t="s">
        <v>2</v>
      </c>
      <c r="R27" s="33" t="s">
        <v>2</v>
      </c>
      <c r="S27" s="33" t="s">
        <v>2</v>
      </c>
      <c r="T27" s="33" t="s">
        <v>2</v>
      </c>
      <c r="U27" s="33" t="s">
        <v>2</v>
      </c>
      <c r="V27" s="33" t="s">
        <v>2</v>
      </c>
      <c r="W27" s="33" t="s">
        <v>2</v>
      </c>
      <c r="X27" s="33" t="s">
        <v>2</v>
      </c>
      <c r="Y27" s="33" t="s">
        <v>2</v>
      </c>
      <c r="Z27" s="33" t="s">
        <v>2</v>
      </c>
      <c r="AA27" s="33" t="s">
        <v>2</v>
      </c>
      <c r="AB27" s="33" t="s">
        <v>2</v>
      </c>
      <c r="AC27" s="33"/>
      <c r="AD27" s="33"/>
      <c r="AE27" s="33"/>
      <c r="AF27" s="135">
        <f t="shared" si="2"/>
        <v>0</v>
      </c>
      <c r="AG27" s="229" t="s">
        <v>2</v>
      </c>
      <c r="AH27" s="229" t="s">
        <v>2</v>
      </c>
      <c r="AI27" s="229" t="s">
        <v>2</v>
      </c>
      <c r="AJ27" s="229" t="s">
        <v>2</v>
      </c>
      <c r="AK27" s="229" t="s">
        <v>2</v>
      </c>
      <c r="AL27" s="229" t="s">
        <v>2</v>
      </c>
      <c r="AM27" s="33" t="s">
        <v>2</v>
      </c>
      <c r="AN27" s="33" t="s">
        <v>2</v>
      </c>
      <c r="AO27" s="33" t="s">
        <v>2</v>
      </c>
      <c r="AP27" s="33" t="s">
        <v>2</v>
      </c>
      <c r="AQ27" s="33" t="s">
        <v>2</v>
      </c>
      <c r="AR27" s="33" t="s">
        <v>2</v>
      </c>
      <c r="AS27" s="47">
        <f>AD27</f>
        <v>0</v>
      </c>
      <c r="AT27" s="47">
        <f>AE27</f>
        <v>0</v>
      </c>
      <c r="AU27" s="32"/>
      <c r="AV27" s="32"/>
      <c r="AW27" s="32"/>
      <c r="AX27" s="135">
        <f t="shared" si="4"/>
        <v>0</v>
      </c>
      <c r="AY27" s="47">
        <f t="shared" si="5"/>
        <v>0</v>
      </c>
      <c r="AZ27" s="653">
        <f t="shared" si="6"/>
        <v>0</v>
      </c>
    </row>
    <row r="28" spans="1:52" s="28" customFormat="1" ht="21" customHeight="1">
      <c r="A28" s="410" t="s">
        <v>203</v>
      </c>
      <c r="B28" s="323" t="s">
        <v>3</v>
      </c>
      <c r="C28" s="40">
        <f t="shared" si="10"/>
        <v>12</v>
      </c>
      <c r="D28" s="36"/>
      <c r="E28" s="30">
        <f t="shared" ref="E28:E35" si="11">W28</f>
        <v>0</v>
      </c>
      <c r="F28" s="30">
        <f t="shared" ref="F28:F35" si="12">X28</f>
        <v>0</v>
      </c>
      <c r="G28" s="229" t="s">
        <v>2</v>
      </c>
      <c r="H28" s="229" t="s">
        <v>2</v>
      </c>
      <c r="I28" s="33" t="s">
        <v>2</v>
      </c>
      <c r="J28" s="33" t="s">
        <v>2</v>
      </c>
      <c r="K28" s="33" t="s">
        <v>2</v>
      </c>
      <c r="L28" s="229" t="s">
        <v>2</v>
      </c>
      <c r="M28" s="229" t="s">
        <v>2</v>
      </c>
      <c r="N28" s="33" t="s">
        <v>2</v>
      </c>
      <c r="O28" s="33" t="s">
        <v>2</v>
      </c>
      <c r="P28" s="33" t="s">
        <v>2</v>
      </c>
      <c r="Q28" s="33" t="s">
        <v>2</v>
      </c>
      <c r="R28" s="33" t="s">
        <v>2</v>
      </c>
      <c r="S28" s="33" t="s">
        <v>2</v>
      </c>
      <c r="T28" s="33" t="s">
        <v>2</v>
      </c>
      <c r="U28" s="33" t="s">
        <v>2</v>
      </c>
      <c r="V28" s="33" t="s">
        <v>2</v>
      </c>
      <c r="W28" s="30"/>
      <c r="X28" s="30"/>
      <c r="Y28" s="135">
        <f t="shared" si="0"/>
        <v>0</v>
      </c>
      <c r="Z28" s="30"/>
      <c r="AA28" s="30"/>
      <c r="AB28" s="135">
        <f t="shared" si="1"/>
        <v>0</v>
      </c>
      <c r="AC28" s="30"/>
      <c r="AD28" s="30"/>
      <c r="AE28" s="30"/>
      <c r="AF28" s="135">
        <f t="shared" si="2"/>
        <v>0</v>
      </c>
      <c r="AG28" s="229"/>
      <c r="AH28" s="229"/>
      <c r="AI28" s="135">
        <f>ROUND(IF(AG28=0,0,AH28/AG28),0)</f>
        <v>0</v>
      </c>
      <c r="AJ28" s="229" t="s">
        <v>2</v>
      </c>
      <c r="AK28" s="229" t="s">
        <v>2</v>
      </c>
      <c r="AL28" s="229" t="s">
        <v>2</v>
      </c>
      <c r="AM28" s="657" t="s">
        <v>2</v>
      </c>
      <c r="AN28" s="657" t="s">
        <v>2</v>
      </c>
      <c r="AO28" s="657" t="s">
        <v>2</v>
      </c>
      <c r="AP28" s="804"/>
      <c r="AQ28" s="804"/>
      <c r="AR28" s="135">
        <f t="shared" ref="AR28:AR43" si="13">ROUND(IF(AP28=0,0,AQ28/AP28),0)</f>
        <v>0</v>
      </c>
      <c r="AS28" s="47">
        <f>E28+Z28+AD28+AG28+AP28</f>
        <v>0</v>
      </c>
      <c r="AT28" s="47">
        <f>F28+AA28+AE28+AH28+AQ28</f>
        <v>0</v>
      </c>
      <c r="AU28" s="32"/>
      <c r="AV28" s="32"/>
      <c r="AW28" s="32"/>
      <c r="AX28" s="135">
        <f t="shared" si="4"/>
        <v>0</v>
      </c>
      <c r="AY28" s="47">
        <f t="shared" si="5"/>
        <v>0</v>
      </c>
      <c r="AZ28" s="653">
        <f t="shared" si="6"/>
        <v>0</v>
      </c>
    </row>
    <row r="29" spans="1:52" s="28" customFormat="1" ht="21" customHeight="1">
      <c r="A29" s="410" t="s">
        <v>204</v>
      </c>
      <c r="B29" s="891" t="s">
        <v>95</v>
      </c>
      <c r="C29" s="40">
        <f t="shared" si="10"/>
        <v>13</v>
      </c>
      <c r="D29" s="36"/>
      <c r="E29" s="30">
        <f t="shared" si="11"/>
        <v>0</v>
      </c>
      <c r="F29" s="30">
        <f t="shared" si="12"/>
        <v>0</v>
      </c>
      <c r="G29" s="229" t="s">
        <v>2</v>
      </c>
      <c r="H29" s="229" t="s">
        <v>2</v>
      </c>
      <c r="I29" s="33" t="s">
        <v>2</v>
      </c>
      <c r="J29" s="33" t="s">
        <v>2</v>
      </c>
      <c r="K29" s="33" t="s">
        <v>2</v>
      </c>
      <c r="L29" s="229" t="s">
        <v>2</v>
      </c>
      <c r="M29" s="229" t="s">
        <v>2</v>
      </c>
      <c r="N29" s="33" t="s">
        <v>2</v>
      </c>
      <c r="O29" s="33" t="s">
        <v>2</v>
      </c>
      <c r="P29" s="33" t="s">
        <v>2</v>
      </c>
      <c r="Q29" s="33" t="s">
        <v>2</v>
      </c>
      <c r="R29" s="33" t="s">
        <v>2</v>
      </c>
      <c r="S29" s="33" t="s">
        <v>2</v>
      </c>
      <c r="T29" s="33" t="s">
        <v>2</v>
      </c>
      <c r="U29" s="33" t="s">
        <v>2</v>
      </c>
      <c r="V29" s="33" t="s">
        <v>2</v>
      </c>
      <c r="W29" s="30"/>
      <c r="X29" s="30"/>
      <c r="Y29" s="135">
        <f t="shared" si="0"/>
        <v>0</v>
      </c>
      <c r="Z29" s="30"/>
      <c r="AA29" s="30"/>
      <c r="AB29" s="135">
        <f t="shared" si="1"/>
        <v>0</v>
      </c>
      <c r="AC29" s="30"/>
      <c r="AD29" s="30"/>
      <c r="AE29" s="30"/>
      <c r="AF29" s="135">
        <f t="shared" si="2"/>
        <v>0</v>
      </c>
      <c r="AG29" s="229" t="s">
        <v>2</v>
      </c>
      <c r="AH29" s="229" t="s">
        <v>2</v>
      </c>
      <c r="AI29" s="229" t="s">
        <v>2</v>
      </c>
      <c r="AJ29" s="229" t="s">
        <v>2</v>
      </c>
      <c r="AK29" s="229" t="s">
        <v>2</v>
      </c>
      <c r="AL29" s="229" t="s">
        <v>2</v>
      </c>
      <c r="AM29" s="33" t="s">
        <v>2</v>
      </c>
      <c r="AN29" s="33" t="s">
        <v>2</v>
      </c>
      <c r="AO29" s="33" t="s">
        <v>2</v>
      </c>
      <c r="AP29" s="33"/>
      <c r="AQ29" s="33"/>
      <c r="AR29" s="135">
        <f t="shared" si="13"/>
        <v>0</v>
      </c>
      <c r="AS29" s="47">
        <f>E29+Z29+AD29+AP29</f>
        <v>0</v>
      </c>
      <c r="AT29" s="47">
        <f>F29+AA29+AE29+AQ29</f>
        <v>0</v>
      </c>
      <c r="AU29" s="32"/>
      <c r="AV29" s="32"/>
      <c r="AW29" s="32"/>
      <c r="AX29" s="135">
        <f t="shared" si="4"/>
        <v>0</v>
      </c>
      <c r="AY29" s="47">
        <f t="shared" si="5"/>
        <v>0</v>
      </c>
      <c r="AZ29" s="653">
        <f t="shared" si="6"/>
        <v>0</v>
      </c>
    </row>
    <row r="30" spans="1:52" s="28" customFormat="1" ht="21" customHeight="1">
      <c r="A30" s="410" t="s">
        <v>205</v>
      </c>
      <c r="B30" s="323" t="s">
        <v>10</v>
      </c>
      <c r="C30" s="40">
        <f t="shared" si="10"/>
        <v>14</v>
      </c>
      <c r="D30" s="36"/>
      <c r="E30" s="30">
        <f t="shared" si="11"/>
        <v>0</v>
      </c>
      <c r="F30" s="30">
        <f t="shared" si="12"/>
        <v>0</v>
      </c>
      <c r="G30" s="229" t="s">
        <v>2</v>
      </c>
      <c r="H30" s="229" t="s">
        <v>2</v>
      </c>
      <c r="I30" s="33" t="s">
        <v>2</v>
      </c>
      <c r="J30" s="33" t="s">
        <v>2</v>
      </c>
      <c r="K30" s="33" t="s">
        <v>2</v>
      </c>
      <c r="L30" s="229" t="s">
        <v>2</v>
      </c>
      <c r="M30" s="229" t="s">
        <v>2</v>
      </c>
      <c r="N30" s="33" t="s">
        <v>2</v>
      </c>
      <c r="O30" s="33" t="s">
        <v>2</v>
      </c>
      <c r="P30" s="33" t="s">
        <v>2</v>
      </c>
      <c r="Q30" s="33" t="s">
        <v>2</v>
      </c>
      <c r="R30" s="33" t="s">
        <v>2</v>
      </c>
      <c r="S30" s="33" t="s">
        <v>2</v>
      </c>
      <c r="T30" s="33" t="s">
        <v>2</v>
      </c>
      <c r="U30" s="33" t="s">
        <v>2</v>
      </c>
      <c r="V30" s="33" t="s">
        <v>2</v>
      </c>
      <c r="W30" s="30"/>
      <c r="X30" s="30"/>
      <c r="Y30" s="135">
        <f t="shared" si="0"/>
        <v>0</v>
      </c>
      <c r="Z30" s="30"/>
      <c r="AA30" s="30"/>
      <c r="AB30" s="135">
        <f t="shared" si="1"/>
        <v>0</v>
      </c>
      <c r="AC30" s="30"/>
      <c r="AD30" s="30"/>
      <c r="AE30" s="30"/>
      <c r="AF30" s="135">
        <f t="shared" si="2"/>
        <v>0</v>
      </c>
      <c r="AG30" s="229" t="s">
        <v>2</v>
      </c>
      <c r="AH30" s="229" t="s">
        <v>2</v>
      </c>
      <c r="AI30" s="229" t="s">
        <v>2</v>
      </c>
      <c r="AJ30" s="229" t="s">
        <v>2</v>
      </c>
      <c r="AK30" s="229" t="s">
        <v>2</v>
      </c>
      <c r="AL30" s="229" t="s">
        <v>2</v>
      </c>
      <c r="AM30" s="33"/>
      <c r="AN30" s="33"/>
      <c r="AO30" s="135">
        <f>ROUND(IF(AM30=0,0,AN30/AM30),0)</f>
        <v>0</v>
      </c>
      <c r="AP30" s="804"/>
      <c r="AQ30" s="804"/>
      <c r="AR30" s="135">
        <f t="shared" si="13"/>
        <v>0</v>
      </c>
      <c r="AS30" s="47">
        <f>E30+Z30+AD30+AM30+AP30</f>
        <v>0</v>
      </c>
      <c r="AT30" s="47">
        <f>F30+AA30+AE30+AN30+AQ30</f>
        <v>0</v>
      </c>
      <c r="AU30" s="32"/>
      <c r="AV30" s="32"/>
      <c r="AW30" s="32"/>
      <c r="AX30" s="135">
        <f t="shared" si="4"/>
        <v>0</v>
      </c>
      <c r="AY30" s="47">
        <f t="shared" si="5"/>
        <v>0</v>
      </c>
      <c r="AZ30" s="653">
        <f t="shared" si="6"/>
        <v>0</v>
      </c>
    </row>
    <row r="31" spans="1:52" s="28" customFormat="1" ht="21" customHeight="1">
      <c r="A31" s="410" t="s">
        <v>206</v>
      </c>
      <c r="B31" s="323" t="s">
        <v>11</v>
      </c>
      <c r="C31" s="40">
        <f t="shared" si="10"/>
        <v>15</v>
      </c>
      <c r="D31" s="318"/>
      <c r="E31" s="30">
        <f t="shared" si="11"/>
        <v>0</v>
      </c>
      <c r="F31" s="30">
        <f t="shared" si="12"/>
        <v>0</v>
      </c>
      <c r="G31" s="229" t="s">
        <v>2</v>
      </c>
      <c r="H31" s="229" t="s">
        <v>2</v>
      </c>
      <c r="I31" s="33" t="s">
        <v>2</v>
      </c>
      <c r="J31" s="33" t="s">
        <v>2</v>
      </c>
      <c r="K31" s="33" t="s">
        <v>2</v>
      </c>
      <c r="L31" s="229" t="s">
        <v>2</v>
      </c>
      <c r="M31" s="229" t="s">
        <v>2</v>
      </c>
      <c r="N31" s="33" t="s">
        <v>2</v>
      </c>
      <c r="O31" s="33" t="s">
        <v>2</v>
      </c>
      <c r="P31" s="33" t="s">
        <v>2</v>
      </c>
      <c r="Q31" s="33" t="s">
        <v>2</v>
      </c>
      <c r="R31" s="33" t="s">
        <v>2</v>
      </c>
      <c r="S31" s="33" t="s">
        <v>2</v>
      </c>
      <c r="T31" s="33" t="s">
        <v>2</v>
      </c>
      <c r="U31" s="33" t="s">
        <v>2</v>
      </c>
      <c r="V31" s="33" t="s">
        <v>2</v>
      </c>
      <c r="W31" s="319"/>
      <c r="X31" s="319"/>
      <c r="Y31" s="135">
        <f t="shared" si="0"/>
        <v>0</v>
      </c>
      <c r="Z31" s="319"/>
      <c r="AA31" s="319"/>
      <c r="AB31" s="135">
        <f t="shared" si="1"/>
        <v>0</v>
      </c>
      <c r="AC31" s="319"/>
      <c r="AD31" s="319"/>
      <c r="AE31" s="319"/>
      <c r="AF31" s="135">
        <f t="shared" si="2"/>
        <v>0</v>
      </c>
      <c r="AG31" s="1016"/>
      <c r="AH31" s="1016"/>
      <c r="AI31" s="135">
        <f>ROUND(IF(AG31=0,0,AH31/AG31),0)</f>
        <v>0</v>
      </c>
      <c r="AJ31" s="229" t="s">
        <v>2</v>
      </c>
      <c r="AK31" s="229" t="s">
        <v>2</v>
      </c>
      <c r="AL31" s="229" t="s">
        <v>2</v>
      </c>
      <c r="AM31" s="33" t="s">
        <v>2</v>
      </c>
      <c r="AN31" s="33" t="s">
        <v>2</v>
      </c>
      <c r="AO31" s="33" t="s">
        <v>2</v>
      </c>
      <c r="AP31" s="33"/>
      <c r="AQ31" s="33"/>
      <c r="AR31" s="135">
        <f t="shared" si="13"/>
        <v>0</v>
      </c>
      <c r="AS31" s="47">
        <f t="shared" ref="AS31:AT33" si="14">E31+Z31+AD31+AG31+AP31</f>
        <v>0</v>
      </c>
      <c r="AT31" s="47">
        <f t="shared" si="14"/>
        <v>0</v>
      </c>
      <c r="AU31" s="32"/>
      <c r="AV31" s="32"/>
      <c r="AW31" s="32"/>
      <c r="AX31" s="135">
        <f t="shared" si="4"/>
        <v>0</v>
      </c>
      <c r="AY31" s="47">
        <f t="shared" si="5"/>
        <v>0</v>
      </c>
      <c r="AZ31" s="653">
        <f t="shared" si="6"/>
        <v>0</v>
      </c>
    </row>
    <row r="32" spans="1:52" s="28" customFormat="1" ht="21" customHeight="1">
      <c r="A32" s="410" t="s">
        <v>207</v>
      </c>
      <c r="B32" s="323" t="s">
        <v>12</v>
      </c>
      <c r="C32" s="40">
        <f t="shared" si="10"/>
        <v>16</v>
      </c>
      <c r="D32" s="36"/>
      <c r="E32" s="30">
        <f t="shared" si="11"/>
        <v>0</v>
      </c>
      <c r="F32" s="30">
        <f t="shared" si="12"/>
        <v>0</v>
      </c>
      <c r="G32" s="229" t="s">
        <v>2</v>
      </c>
      <c r="H32" s="229" t="s">
        <v>2</v>
      </c>
      <c r="I32" s="33" t="s">
        <v>2</v>
      </c>
      <c r="J32" s="33" t="s">
        <v>2</v>
      </c>
      <c r="K32" s="33" t="s">
        <v>2</v>
      </c>
      <c r="L32" s="229" t="s">
        <v>2</v>
      </c>
      <c r="M32" s="229" t="s">
        <v>2</v>
      </c>
      <c r="N32" s="33" t="s">
        <v>2</v>
      </c>
      <c r="O32" s="33" t="s">
        <v>2</v>
      </c>
      <c r="P32" s="33" t="s">
        <v>2</v>
      </c>
      <c r="Q32" s="33" t="s">
        <v>2</v>
      </c>
      <c r="R32" s="33" t="s">
        <v>2</v>
      </c>
      <c r="S32" s="33" t="s">
        <v>2</v>
      </c>
      <c r="T32" s="33" t="s">
        <v>2</v>
      </c>
      <c r="U32" s="33" t="s">
        <v>2</v>
      </c>
      <c r="V32" s="33" t="s">
        <v>2</v>
      </c>
      <c r="W32" s="30"/>
      <c r="X32" s="30"/>
      <c r="Y32" s="135">
        <f t="shared" si="0"/>
        <v>0</v>
      </c>
      <c r="Z32" s="30"/>
      <c r="AA32" s="30"/>
      <c r="AB32" s="135">
        <f t="shared" si="1"/>
        <v>0</v>
      </c>
      <c r="AC32" s="30"/>
      <c r="AD32" s="30"/>
      <c r="AE32" s="30"/>
      <c r="AF32" s="135">
        <f t="shared" si="2"/>
        <v>0</v>
      </c>
      <c r="AG32" s="229"/>
      <c r="AH32" s="229"/>
      <c r="AI32" s="135">
        <f>ROUND(IF(AG32=0,0,AH32/AG32),0)</f>
        <v>0</v>
      </c>
      <c r="AJ32" s="229" t="s">
        <v>2</v>
      </c>
      <c r="AK32" s="229" t="s">
        <v>2</v>
      </c>
      <c r="AL32" s="229" t="s">
        <v>2</v>
      </c>
      <c r="AM32" s="33" t="s">
        <v>2</v>
      </c>
      <c r="AN32" s="33" t="s">
        <v>2</v>
      </c>
      <c r="AO32" s="33" t="s">
        <v>2</v>
      </c>
      <c r="AP32" s="33"/>
      <c r="AQ32" s="33"/>
      <c r="AR32" s="135">
        <f t="shared" si="13"/>
        <v>0</v>
      </c>
      <c r="AS32" s="47">
        <f t="shared" si="14"/>
        <v>0</v>
      </c>
      <c r="AT32" s="47">
        <f t="shared" si="14"/>
        <v>0</v>
      </c>
      <c r="AU32" s="32"/>
      <c r="AV32" s="32"/>
      <c r="AW32" s="32"/>
      <c r="AX32" s="135">
        <f t="shared" si="4"/>
        <v>0</v>
      </c>
      <c r="AY32" s="47">
        <f t="shared" si="5"/>
        <v>0</v>
      </c>
      <c r="AZ32" s="653">
        <f t="shared" si="6"/>
        <v>0</v>
      </c>
    </row>
    <row r="33" spans="1:52" s="28" customFormat="1" ht="21" customHeight="1">
      <c r="A33" s="410" t="s">
        <v>208</v>
      </c>
      <c r="B33" s="323" t="s">
        <v>13</v>
      </c>
      <c r="C33" s="40">
        <f t="shared" si="10"/>
        <v>17</v>
      </c>
      <c r="D33" s="36"/>
      <c r="E33" s="30">
        <f t="shared" si="11"/>
        <v>0</v>
      </c>
      <c r="F33" s="30">
        <f t="shared" si="12"/>
        <v>0</v>
      </c>
      <c r="G33" s="229" t="s">
        <v>2</v>
      </c>
      <c r="H33" s="229" t="s">
        <v>2</v>
      </c>
      <c r="I33" s="33" t="s">
        <v>2</v>
      </c>
      <c r="J33" s="33" t="s">
        <v>2</v>
      </c>
      <c r="K33" s="33" t="s">
        <v>2</v>
      </c>
      <c r="L33" s="229" t="s">
        <v>2</v>
      </c>
      <c r="M33" s="229" t="s">
        <v>2</v>
      </c>
      <c r="N33" s="33" t="s">
        <v>2</v>
      </c>
      <c r="O33" s="33" t="s">
        <v>2</v>
      </c>
      <c r="P33" s="33" t="s">
        <v>2</v>
      </c>
      <c r="Q33" s="33" t="s">
        <v>2</v>
      </c>
      <c r="R33" s="33" t="s">
        <v>2</v>
      </c>
      <c r="S33" s="33" t="s">
        <v>2</v>
      </c>
      <c r="T33" s="33" t="s">
        <v>2</v>
      </c>
      <c r="U33" s="33" t="s">
        <v>2</v>
      </c>
      <c r="V33" s="33" t="s">
        <v>2</v>
      </c>
      <c r="W33" s="30"/>
      <c r="X33" s="30"/>
      <c r="Y33" s="135">
        <f t="shared" si="0"/>
        <v>0</v>
      </c>
      <c r="Z33" s="30"/>
      <c r="AA33" s="30"/>
      <c r="AB33" s="135">
        <f t="shared" si="1"/>
        <v>0</v>
      </c>
      <c r="AC33" s="30"/>
      <c r="AD33" s="30"/>
      <c r="AE33" s="30"/>
      <c r="AF33" s="135">
        <f t="shared" si="2"/>
        <v>0</v>
      </c>
      <c r="AG33" s="229"/>
      <c r="AH33" s="229"/>
      <c r="AI33" s="135">
        <f>ROUND(IF(AG33=0,0,AH33/AG33),0)</f>
        <v>0</v>
      </c>
      <c r="AJ33" s="229" t="s">
        <v>2</v>
      </c>
      <c r="AK33" s="229" t="s">
        <v>2</v>
      </c>
      <c r="AL33" s="229" t="s">
        <v>2</v>
      </c>
      <c r="AM33" s="33" t="s">
        <v>2</v>
      </c>
      <c r="AN33" s="33" t="s">
        <v>2</v>
      </c>
      <c r="AO33" s="33" t="s">
        <v>2</v>
      </c>
      <c r="AP33" s="33"/>
      <c r="AQ33" s="33"/>
      <c r="AR33" s="135">
        <f t="shared" si="13"/>
        <v>0</v>
      </c>
      <c r="AS33" s="47">
        <f t="shared" si="14"/>
        <v>0</v>
      </c>
      <c r="AT33" s="47">
        <f t="shared" si="14"/>
        <v>0</v>
      </c>
      <c r="AU33" s="32"/>
      <c r="AV33" s="32"/>
      <c r="AW33" s="32"/>
      <c r="AX33" s="135">
        <f t="shared" si="4"/>
        <v>0</v>
      </c>
      <c r="AY33" s="47">
        <f t="shared" si="5"/>
        <v>0</v>
      </c>
      <c r="AZ33" s="653">
        <f t="shared" si="6"/>
        <v>0</v>
      </c>
    </row>
    <row r="34" spans="1:52" s="28" customFormat="1" ht="21" customHeight="1">
      <c r="A34" s="410" t="s">
        <v>210</v>
      </c>
      <c r="B34" s="323" t="s">
        <v>14</v>
      </c>
      <c r="C34" s="40">
        <f t="shared" si="10"/>
        <v>18</v>
      </c>
      <c r="D34" s="36"/>
      <c r="E34" s="30">
        <f t="shared" si="11"/>
        <v>0</v>
      </c>
      <c r="F34" s="30">
        <f t="shared" si="12"/>
        <v>0</v>
      </c>
      <c r="G34" s="229" t="s">
        <v>2</v>
      </c>
      <c r="H34" s="229" t="s">
        <v>2</v>
      </c>
      <c r="I34" s="33" t="s">
        <v>2</v>
      </c>
      <c r="J34" s="33" t="s">
        <v>2</v>
      </c>
      <c r="K34" s="33" t="s">
        <v>2</v>
      </c>
      <c r="L34" s="229" t="s">
        <v>2</v>
      </c>
      <c r="M34" s="229" t="s">
        <v>2</v>
      </c>
      <c r="N34" s="33" t="s">
        <v>2</v>
      </c>
      <c r="O34" s="33" t="s">
        <v>2</v>
      </c>
      <c r="P34" s="33" t="s">
        <v>2</v>
      </c>
      <c r="Q34" s="33" t="s">
        <v>2</v>
      </c>
      <c r="R34" s="33" t="s">
        <v>2</v>
      </c>
      <c r="S34" s="33" t="s">
        <v>2</v>
      </c>
      <c r="T34" s="33" t="s">
        <v>2</v>
      </c>
      <c r="U34" s="33" t="s">
        <v>2</v>
      </c>
      <c r="V34" s="33" t="s">
        <v>2</v>
      </c>
      <c r="W34" s="30"/>
      <c r="X34" s="30"/>
      <c r="Y34" s="135">
        <f t="shared" si="0"/>
        <v>0</v>
      </c>
      <c r="Z34" s="30"/>
      <c r="AA34" s="30"/>
      <c r="AB34" s="135">
        <f t="shared" si="1"/>
        <v>0</v>
      </c>
      <c r="AC34" s="30"/>
      <c r="AD34" s="30"/>
      <c r="AE34" s="30"/>
      <c r="AF34" s="135">
        <f t="shared" si="2"/>
        <v>0</v>
      </c>
      <c r="AG34" s="229" t="s">
        <v>2</v>
      </c>
      <c r="AH34" s="229" t="s">
        <v>2</v>
      </c>
      <c r="AI34" s="229" t="s">
        <v>2</v>
      </c>
      <c r="AJ34" s="229" t="s">
        <v>2</v>
      </c>
      <c r="AK34" s="229" t="s">
        <v>2</v>
      </c>
      <c r="AL34" s="229" t="s">
        <v>2</v>
      </c>
      <c r="AM34" s="33"/>
      <c r="AN34" s="33"/>
      <c r="AO34" s="135">
        <f>ROUND(IF(AM34=0,0,AN34/AM34),0)</f>
        <v>0</v>
      </c>
      <c r="AP34" s="804"/>
      <c r="AQ34" s="804"/>
      <c r="AR34" s="135">
        <f t="shared" si="13"/>
        <v>0</v>
      </c>
      <c r="AS34" s="47">
        <f>E34+Z34+AD34+AM34+AP34</f>
        <v>0</v>
      </c>
      <c r="AT34" s="47">
        <f>F34+AA34+AE34+AN34+AQ34</f>
        <v>0</v>
      </c>
      <c r="AU34" s="32"/>
      <c r="AV34" s="32"/>
      <c r="AW34" s="32"/>
      <c r="AX34" s="135">
        <f t="shared" si="4"/>
        <v>0</v>
      </c>
      <c r="AY34" s="47">
        <f t="shared" si="5"/>
        <v>0</v>
      </c>
      <c r="AZ34" s="653">
        <f t="shared" si="6"/>
        <v>0</v>
      </c>
    </row>
    <row r="35" spans="1:52" s="28" customFormat="1" ht="21" customHeight="1">
      <c r="A35" s="410" t="s">
        <v>211</v>
      </c>
      <c r="B35" s="323" t="s">
        <v>15</v>
      </c>
      <c r="C35" s="40">
        <f t="shared" si="10"/>
        <v>19</v>
      </c>
      <c r="D35" s="36"/>
      <c r="E35" s="30">
        <f t="shared" si="11"/>
        <v>0</v>
      </c>
      <c r="F35" s="30">
        <f t="shared" si="12"/>
        <v>0</v>
      </c>
      <c r="G35" s="229" t="s">
        <v>2</v>
      </c>
      <c r="H35" s="229" t="s">
        <v>2</v>
      </c>
      <c r="I35" s="33" t="s">
        <v>2</v>
      </c>
      <c r="J35" s="33" t="s">
        <v>2</v>
      </c>
      <c r="K35" s="33" t="s">
        <v>2</v>
      </c>
      <c r="L35" s="229" t="s">
        <v>2</v>
      </c>
      <c r="M35" s="229" t="s">
        <v>2</v>
      </c>
      <c r="N35" s="33" t="s">
        <v>2</v>
      </c>
      <c r="O35" s="33" t="s">
        <v>2</v>
      </c>
      <c r="P35" s="33" t="s">
        <v>2</v>
      </c>
      <c r="Q35" s="33" t="s">
        <v>2</v>
      </c>
      <c r="R35" s="33" t="s">
        <v>2</v>
      </c>
      <c r="S35" s="33" t="s">
        <v>2</v>
      </c>
      <c r="T35" s="33" t="s">
        <v>2</v>
      </c>
      <c r="U35" s="33" t="s">
        <v>2</v>
      </c>
      <c r="V35" s="33" t="s">
        <v>2</v>
      </c>
      <c r="W35" s="30"/>
      <c r="X35" s="30"/>
      <c r="Y35" s="135">
        <f t="shared" si="0"/>
        <v>0</v>
      </c>
      <c r="Z35" s="30"/>
      <c r="AA35" s="30"/>
      <c r="AB35" s="135">
        <f t="shared" si="1"/>
        <v>0</v>
      </c>
      <c r="AC35" s="30"/>
      <c r="AD35" s="30"/>
      <c r="AE35" s="30"/>
      <c r="AF35" s="135">
        <f t="shared" si="2"/>
        <v>0</v>
      </c>
      <c r="AG35" s="229" t="s">
        <v>2</v>
      </c>
      <c r="AH35" s="229" t="s">
        <v>2</v>
      </c>
      <c r="AI35" s="229" t="s">
        <v>2</v>
      </c>
      <c r="AJ35" s="229" t="s">
        <v>2</v>
      </c>
      <c r="AK35" s="229" t="s">
        <v>2</v>
      </c>
      <c r="AL35" s="229" t="s">
        <v>2</v>
      </c>
      <c r="AM35" s="33" t="s">
        <v>2</v>
      </c>
      <c r="AN35" s="33" t="s">
        <v>2</v>
      </c>
      <c r="AO35" s="33" t="s">
        <v>2</v>
      </c>
      <c r="AP35" s="33"/>
      <c r="AQ35" s="33"/>
      <c r="AR35" s="135">
        <f t="shared" si="13"/>
        <v>0</v>
      </c>
      <c r="AS35" s="47">
        <f>E35+Z35+AD35+AP35</f>
        <v>0</v>
      </c>
      <c r="AT35" s="47">
        <f>F35+AA35+AE35+AQ35</f>
        <v>0</v>
      </c>
      <c r="AU35" s="32"/>
      <c r="AV35" s="32"/>
      <c r="AW35" s="32"/>
      <c r="AX35" s="135">
        <f t="shared" si="4"/>
        <v>0</v>
      </c>
      <c r="AY35" s="47">
        <f t="shared" si="5"/>
        <v>0</v>
      </c>
      <c r="AZ35" s="653">
        <f t="shared" si="6"/>
        <v>0</v>
      </c>
    </row>
    <row r="36" spans="1:52" s="524" customFormat="1" ht="20.25" customHeight="1">
      <c r="A36" s="410" t="s">
        <v>245</v>
      </c>
      <c r="B36" s="323" t="s">
        <v>89</v>
      </c>
      <c r="C36" s="194">
        <f t="shared" si="10"/>
        <v>20</v>
      </c>
      <c r="D36" s="318"/>
      <c r="E36" s="319">
        <f>G36+W36</f>
        <v>0</v>
      </c>
      <c r="F36" s="319">
        <f>H36+X36</f>
        <v>0</v>
      </c>
      <c r="G36" s="319">
        <f>I36+L36</f>
        <v>0</v>
      </c>
      <c r="H36" s="319">
        <f>J36+M36</f>
        <v>0</v>
      </c>
      <c r="I36" s="319"/>
      <c r="J36" s="319"/>
      <c r="K36" s="135">
        <f>ROUND(IF(I36=0,0,J36/I36),0)</f>
        <v>0</v>
      </c>
      <c r="L36" s="319">
        <f>N36+T36</f>
        <v>0</v>
      </c>
      <c r="M36" s="319">
        <f>O36+U36</f>
        <v>0</v>
      </c>
      <c r="N36" s="319"/>
      <c r="O36" s="319"/>
      <c r="P36" s="135">
        <f>ROUND(IF(N36=0,0,O36/N36),0)</f>
        <v>0</v>
      </c>
      <c r="Q36" s="229" t="s">
        <v>2</v>
      </c>
      <c r="R36" s="229" t="s">
        <v>2</v>
      </c>
      <c r="S36" s="229" t="s">
        <v>2</v>
      </c>
      <c r="T36" s="319"/>
      <c r="U36" s="229">
        <f>ROUND(T36*401,0)</f>
        <v>0</v>
      </c>
      <c r="V36" s="135">
        <f>ROUND(IF(T36=0,0,U36/T36),0)</f>
        <v>0</v>
      </c>
      <c r="W36" s="319"/>
      <c r="X36" s="319"/>
      <c r="Y36" s="135">
        <f t="shared" si="0"/>
        <v>0</v>
      </c>
      <c r="Z36" s="319"/>
      <c r="AA36" s="319"/>
      <c r="AB36" s="135">
        <f t="shared" si="1"/>
        <v>0</v>
      </c>
      <c r="AC36" s="319"/>
      <c r="AD36" s="319"/>
      <c r="AE36" s="319"/>
      <c r="AF36" s="135">
        <f t="shared" si="2"/>
        <v>0</v>
      </c>
      <c r="AG36" s="229"/>
      <c r="AH36" s="229"/>
      <c r="AI36" s="135">
        <f>ROUND(IF(AG36=0,0,AH36/AG36),0)</f>
        <v>0</v>
      </c>
      <c r="AJ36" s="33"/>
      <c r="AK36" s="33"/>
      <c r="AL36" s="135">
        <f>ROUND(IF(AJ36=0,0,AK36/AJ36),0)</f>
        <v>0</v>
      </c>
      <c r="AM36" s="229"/>
      <c r="AN36" s="229"/>
      <c r="AO36" s="135">
        <f>ROUND(IF(AM36=0,0,AN36/AM36),0)</f>
        <v>0</v>
      </c>
      <c r="AP36" s="804"/>
      <c r="AQ36" s="804"/>
      <c r="AR36" s="135">
        <f t="shared" si="13"/>
        <v>0</v>
      </c>
      <c r="AS36" s="892">
        <f>E36+Z36+AD36+AG36+AJ36+AM36+AP36</f>
        <v>0</v>
      </c>
      <c r="AT36" s="892">
        <f>F36+AA36+AE36+AH36+AK36+AN36+AQ36</f>
        <v>0</v>
      </c>
      <c r="AU36" s="32"/>
      <c r="AV36" s="32"/>
      <c r="AW36" s="32"/>
      <c r="AX36" s="135">
        <f t="shared" si="4"/>
        <v>0</v>
      </c>
      <c r="AY36" s="47">
        <f t="shared" si="5"/>
        <v>0</v>
      </c>
      <c r="AZ36" s="653">
        <f t="shared" si="6"/>
        <v>0</v>
      </c>
    </row>
    <row r="37" spans="1:52" s="28" customFormat="1" ht="23.25" customHeight="1">
      <c r="A37" s="410" t="s">
        <v>212</v>
      </c>
      <c r="B37" s="323" t="s">
        <v>16</v>
      </c>
      <c r="C37" s="40">
        <f t="shared" si="10"/>
        <v>21</v>
      </c>
      <c r="D37" s="36"/>
      <c r="E37" s="30">
        <f>W37</f>
        <v>0</v>
      </c>
      <c r="F37" s="30">
        <f>X37</f>
        <v>0</v>
      </c>
      <c r="G37" s="229" t="s">
        <v>2</v>
      </c>
      <c r="H37" s="229" t="s">
        <v>2</v>
      </c>
      <c r="I37" s="33" t="s">
        <v>2</v>
      </c>
      <c r="J37" s="33" t="s">
        <v>2</v>
      </c>
      <c r="K37" s="33" t="s">
        <v>2</v>
      </c>
      <c r="L37" s="229" t="s">
        <v>2</v>
      </c>
      <c r="M37" s="229" t="s">
        <v>2</v>
      </c>
      <c r="N37" s="33" t="s">
        <v>2</v>
      </c>
      <c r="O37" s="33" t="s">
        <v>2</v>
      </c>
      <c r="P37" s="33" t="s">
        <v>2</v>
      </c>
      <c r="Q37" s="33" t="s">
        <v>2</v>
      </c>
      <c r="R37" s="33" t="s">
        <v>2</v>
      </c>
      <c r="S37" s="33" t="s">
        <v>2</v>
      </c>
      <c r="T37" s="33" t="s">
        <v>2</v>
      </c>
      <c r="U37" s="33" t="s">
        <v>2</v>
      </c>
      <c r="V37" s="33" t="s">
        <v>2</v>
      </c>
      <c r="W37" s="30"/>
      <c r="X37" s="30"/>
      <c r="Y37" s="135">
        <f t="shared" si="0"/>
        <v>0</v>
      </c>
      <c r="Z37" s="30"/>
      <c r="AA37" s="30"/>
      <c r="AB37" s="135">
        <f t="shared" si="1"/>
        <v>0</v>
      </c>
      <c r="AC37" s="30"/>
      <c r="AD37" s="30"/>
      <c r="AE37" s="30"/>
      <c r="AF37" s="135">
        <f t="shared" si="2"/>
        <v>0</v>
      </c>
      <c r="AG37" s="229"/>
      <c r="AH37" s="229"/>
      <c r="AI37" s="135">
        <f>ROUND(IF(AG37=0,0,AH37/AG37),0)</f>
        <v>0</v>
      </c>
      <c r="AJ37" s="229" t="s">
        <v>2</v>
      </c>
      <c r="AK37" s="229" t="s">
        <v>2</v>
      </c>
      <c r="AL37" s="229" t="s">
        <v>2</v>
      </c>
      <c r="AM37" s="33" t="s">
        <v>2</v>
      </c>
      <c r="AN37" s="33" t="s">
        <v>2</v>
      </c>
      <c r="AO37" s="33" t="s">
        <v>2</v>
      </c>
      <c r="AP37" s="33"/>
      <c r="AQ37" s="33"/>
      <c r="AR37" s="135">
        <f t="shared" si="13"/>
        <v>0</v>
      </c>
      <c r="AS37" s="47">
        <f>E37+Z37+AD37+AG37+AP37</f>
        <v>0</v>
      </c>
      <c r="AT37" s="47">
        <f>F37+AA37+AE37+AH37+AQ37</f>
        <v>0</v>
      </c>
      <c r="AU37" s="32"/>
      <c r="AV37" s="32"/>
      <c r="AW37" s="32"/>
      <c r="AX37" s="135">
        <f t="shared" si="4"/>
        <v>0</v>
      </c>
      <c r="AY37" s="47">
        <f t="shared" si="5"/>
        <v>0</v>
      </c>
      <c r="AZ37" s="653">
        <f t="shared" si="6"/>
        <v>0</v>
      </c>
    </row>
    <row r="38" spans="1:52" s="28" customFormat="1" ht="21" customHeight="1">
      <c r="A38" s="410" t="s">
        <v>213</v>
      </c>
      <c r="B38" s="323" t="s">
        <v>17</v>
      </c>
      <c r="C38" s="40">
        <f t="shared" si="10"/>
        <v>22</v>
      </c>
      <c r="D38" s="36"/>
      <c r="E38" s="30">
        <f>G38+W38</f>
        <v>0</v>
      </c>
      <c r="F38" s="30">
        <f>H38+X38</f>
        <v>0</v>
      </c>
      <c r="G38" s="229">
        <f>L38</f>
        <v>0</v>
      </c>
      <c r="H38" s="229">
        <f>M38</f>
        <v>0</v>
      </c>
      <c r="I38" s="33" t="s">
        <v>2</v>
      </c>
      <c r="J38" s="33" t="s">
        <v>2</v>
      </c>
      <c r="K38" s="33" t="s">
        <v>2</v>
      </c>
      <c r="L38" s="229">
        <f>Q38</f>
        <v>0</v>
      </c>
      <c r="M38" s="229">
        <f>R38</f>
        <v>0</v>
      </c>
      <c r="N38" s="33" t="s">
        <v>2</v>
      </c>
      <c r="O38" s="33" t="s">
        <v>2</v>
      </c>
      <c r="P38" s="33" t="s">
        <v>2</v>
      </c>
      <c r="Q38" s="628">
        <f>'Б-ДР 27'!E18+'Б-ДР 27'!E28-'Б-АПУ 27'!Q39</f>
        <v>0</v>
      </c>
      <c r="R38" s="628">
        <f>'Б-ДР 27'!F18+'Б-ДР 27'!F28-'Б-АПУ 27'!R39</f>
        <v>0</v>
      </c>
      <c r="S38" s="135">
        <f>ROUND(IF(Q38=0,0,R38/Q38),0)</f>
        <v>0</v>
      </c>
      <c r="T38" s="33" t="s">
        <v>2</v>
      </c>
      <c r="U38" s="33" t="s">
        <v>2</v>
      </c>
      <c r="V38" s="33" t="s">
        <v>2</v>
      </c>
      <c r="W38" s="30"/>
      <c r="X38" s="30"/>
      <c r="Y38" s="135">
        <f t="shared" si="0"/>
        <v>0</v>
      </c>
      <c r="Z38" s="30"/>
      <c r="AA38" s="30"/>
      <c r="AB38" s="135">
        <f t="shared" si="1"/>
        <v>0</v>
      </c>
      <c r="AC38" s="30"/>
      <c r="AD38" s="30"/>
      <c r="AE38" s="30"/>
      <c r="AF38" s="135">
        <f t="shared" si="2"/>
        <v>0</v>
      </c>
      <c r="AG38" s="1016" t="s">
        <v>2</v>
      </c>
      <c r="AH38" s="1016" t="s">
        <v>2</v>
      </c>
      <c r="AI38" s="1016" t="s">
        <v>2</v>
      </c>
      <c r="AJ38" s="229" t="s">
        <v>2</v>
      </c>
      <c r="AK38" s="229" t="s">
        <v>2</v>
      </c>
      <c r="AL38" s="229" t="s">
        <v>2</v>
      </c>
      <c r="AM38" s="657" t="s">
        <v>2</v>
      </c>
      <c r="AN38" s="657" t="s">
        <v>2</v>
      </c>
      <c r="AO38" s="657" t="s">
        <v>2</v>
      </c>
      <c r="AP38" s="804"/>
      <c r="AQ38" s="804"/>
      <c r="AR38" s="135">
        <f t="shared" si="13"/>
        <v>0</v>
      </c>
      <c r="AS38" s="1179">
        <f t="shared" ref="AS38:AT41" si="15">E38+Z38+AD38+AP38</f>
        <v>0</v>
      </c>
      <c r="AT38" s="1179">
        <f t="shared" si="15"/>
        <v>0</v>
      </c>
      <c r="AU38" s="32"/>
      <c r="AV38" s="32"/>
      <c r="AW38" s="32"/>
      <c r="AX38" s="135">
        <f t="shared" si="4"/>
        <v>0</v>
      </c>
      <c r="AY38" s="47">
        <f t="shared" si="5"/>
        <v>0</v>
      </c>
      <c r="AZ38" s="653">
        <f t="shared" si="6"/>
        <v>0</v>
      </c>
    </row>
    <row r="39" spans="1:52" s="28" customFormat="1" ht="21" customHeight="1">
      <c r="A39" s="410" t="s">
        <v>214</v>
      </c>
      <c r="B39" s="323" t="s">
        <v>18</v>
      </c>
      <c r="C39" s="40">
        <f t="shared" si="10"/>
        <v>23</v>
      </c>
      <c r="D39" s="36"/>
      <c r="E39" s="30">
        <f>G39+W39</f>
        <v>0</v>
      </c>
      <c r="F39" s="30">
        <f>H39+X39</f>
        <v>0</v>
      </c>
      <c r="G39" s="229">
        <f>L39</f>
        <v>0</v>
      </c>
      <c r="H39" s="229">
        <f>M39</f>
        <v>0</v>
      </c>
      <c r="I39" s="33" t="s">
        <v>2</v>
      </c>
      <c r="J39" s="33" t="s">
        <v>2</v>
      </c>
      <c r="K39" s="33" t="s">
        <v>2</v>
      </c>
      <c r="L39" s="229">
        <f>Q39</f>
        <v>0</v>
      </c>
      <c r="M39" s="229">
        <f>R39</f>
        <v>0</v>
      </c>
      <c r="N39" s="33" t="s">
        <v>2</v>
      </c>
      <c r="O39" s="33" t="s">
        <v>2</v>
      </c>
      <c r="P39" s="33" t="s">
        <v>2</v>
      </c>
      <c r="Q39" s="229"/>
      <c r="R39" s="229"/>
      <c r="S39" s="135">
        <f>ROUND(IF(Q39=0,0,R39/Q39),0)</f>
        <v>0</v>
      </c>
      <c r="T39" s="33" t="s">
        <v>2</v>
      </c>
      <c r="U39" s="33" t="s">
        <v>2</v>
      </c>
      <c r="V39" s="33" t="s">
        <v>2</v>
      </c>
      <c r="W39" s="30"/>
      <c r="X39" s="30"/>
      <c r="Y39" s="135">
        <f t="shared" si="0"/>
        <v>0</v>
      </c>
      <c r="Z39" s="30"/>
      <c r="AA39" s="30"/>
      <c r="AB39" s="135">
        <f t="shared" si="1"/>
        <v>0</v>
      </c>
      <c r="AC39" s="30"/>
      <c r="AD39" s="30"/>
      <c r="AE39" s="30"/>
      <c r="AF39" s="135">
        <f t="shared" si="2"/>
        <v>0</v>
      </c>
      <c r="AG39" s="1016" t="s">
        <v>2</v>
      </c>
      <c r="AH39" s="1016" t="s">
        <v>2</v>
      </c>
      <c r="AI39" s="1016" t="s">
        <v>2</v>
      </c>
      <c r="AJ39" s="229" t="s">
        <v>2</v>
      </c>
      <c r="AK39" s="229" t="s">
        <v>2</v>
      </c>
      <c r="AL39" s="229" t="s">
        <v>2</v>
      </c>
      <c r="AM39" s="33" t="s">
        <v>2</v>
      </c>
      <c r="AN39" s="33" t="s">
        <v>2</v>
      </c>
      <c r="AO39" s="33" t="s">
        <v>2</v>
      </c>
      <c r="AP39" s="33"/>
      <c r="AQ39" s="33"/>
      <c r="AR39" s="135">
        <f t="shared" si="13"/>
        <v>0</v>
      </c>
      <c r="AS39" s="1179">
        <f t="shared" si="15"/>
        <v>0</v>
      </c>
      <c r="AT39" s="1179">
        <f t="shared" si="15"/>
        <v>0</v>
      </c>
      <c r="AU39" s="32"/>
      <c r="AV39" s="32"/>
      <c r="AW39" s="32"/>
      <c r="AX39" s="135">
        <f t="shared" si="4"/>
        <v>0</v>
      </c>
      <c r="AY39" s="47">
        <f t="shared" si="5"/>
        <v>0</v>
      </c>
      <c r="AZ39" s="653">
        <f t="shared" si="6"/>
        <v>0</v>
      </c>
    </row>
    <row r="40" spans="1:52" s="28" customFormat="1" ht="26.25" customHeight="1">
      <c r="A40" s="410" t="s">
        <v>215</v>
      </c>
      <c r="B40" s="323" t="s">
        <v>55</v>
      </c>
      <c r="C40" s="40">
        <f t="shared" si="10"/>
        <v>24</v>
      </c>
      <c r="D40" s="36"/>
      <c r="E40" s="30">
        <f t="shared" ref="E40:F42" si="16">W40</f>
        <v>0</v>
      </c>
      <c r="F40" s="30">
        <f t="shared" si="16"/>
        <v>0</v>
      </c>
      <c r="G40" s="229" t="s">
        <v>2</v>
      </c>
      <c r="H40" s="229" t="s">
        <v>2</v>
      </c>
      <c r="I40" s="33" t="s">
        <v>2</v>
      </c>
      <c r="J40" s="33" t="s">
        <v>2</v>
      </c>
      <c r="K40" s="33" t="s">
        <v>2</v>
      </c>
      <c r="L40" s="229" t="s">
        <v>2</v>
      </c>
      <c r="M40" s="229" t="s">
        <v>2</v>
      </c>
      <c r="N40" s="33" t="s">
        <v>2</v>
      </c>
      <c r="O40" s="33" t="s">
        <v>2</v>
      </c>
      <c r="P40" s="33" t="s">
        <v>2</v>
      </c>
      <c r="Q40" s="33" t="s">
        <v>2</v>
      </c>
      <c r="R40" s="33" t="s">
        <v>2</v>
      </c>
      <c r="S40" s="33" t="s">
        <v>2</v>
      </c>
      <c r="T40" s="33" t="s">
        <v>2</v>
      </c>
      <c r="U40" s="33" t="s">
        <v>2</v>
      </c>
      <c r="V40" s="33" t="s">
        <v>2</v>
      </c>
      <c r="W40" s="30"/>
      <c r="X40" s="30"/>
      <c r="Y40" s="135">
        <f t="shared" si="0"/>
        <v>0</v>
      </c>
      <c r="Z40" s="30"/>
      <c r="AA40" s="30"/>
      <c r="AB40" s="135">
        <f t="shared" si="1"/>
        <v>0</v>
      </c>
      <c r="AC40" s="30"/>
      <c r="AD40" s="30"/>
      <c r="AE40" s="30"/>
      <c r="AF40" s="135">
        <f t="shared" si="2"/>
        <v>0</v>
      </c>
      <c r="AG40" s="229" t="s">
        <v>2</v>
      </c>
      <c r="AH40" s="229" t="s">
        <v>2</v>
      </c>
      <c r="AI40" s="229" t="s">
        <v>2</v>
      </c>
      <c r="AJ40" s="229" t="s">
        <v>2</v>
      </c>
      <c r="AK40" s="229" t="s">
        <v>2</v>
      </c>
      <c r="AL40" s="229" t="s">
        <v>2</v>
      </c>
      <c r="AM40" s="657" t="s">
        <v>2</v>
      </c>
      <c r="AN40" s="657" t="s">
        <v>2</v>
      </c>
      <c r="AO40" s="657" t="s">
        <v>2</v>
      </c>
      <c r="AP40" s="804"/>
      <c r="AQ40" s="804"/>
      <c r="AR40" s="135">
        <f t="shared" si="13"/>
        <v>0</v>
      </c>
      <c r="AS40" s="658">
        <f t="shared" si="15"/>
        <v>0</v>
      </c>
      <c r="AT40" s="658">
        <f t="shared" si="15"/>
        <v>0</v>
      </c>
      <c r="AU40" s="32"/>
      <c r="AV40" s="32"/>
      <c r="AW40" s="32"/>
      <c r="AX40" s="135">
        <f t="shared" si="4"/>
        <v>0</v>
      </c>
      <c r="AY40" s="47">
        <f t="shared" si="5"/>
        <v>0</v>
      </c>
      <c r="AZ40" s="653">
        <f t="shared" si="6"/>
        <v>0</v>
      </c>
    </row>
    <row r="41" spans="1:52" s="28" customFormat="1" ht="22.5" customHeight="1">
      <c r="A41" s="410" t="s">
        <v>216</v>
      </c>
      <c r="B41" s="323" t="s">
        <v>54</v>
      </c>
      <c r="C41" s="40">
        <f t="shared" si="10"/>
        <v>25</v>
      </c>
      <c r="D41" s="36"/>
      <c r="E41" s="30">
        <f t="shared" si="16"/>
        <v>0</v>
      </c>
      <c r="F41" s="30">
        <f t="shared" si="16"/>
        <v>0</v>
      </c>
      <c r="G41" s="229" t="s">
        <v>2</v>
      </c>
      <c r="H41" s="229" t="s">
        <v>2</v>
      </c>
      <c r="I41" s="33" t="s">
        <v>2</v>
      </c>
      <c r="J41" s="33" t="s">
        <v>2</v>
      </c>
      <c r="K41" s="33" t="s">
        <v>2</v>
      </c>
      <c r="L41" s="229" t="s">
        <v>2</v>
      </c>
      <c r="M41" s="229" t="s">
        <v>2</v>
      </c>
      <c r="N41" s="33" t="s">
        <v>2</v>
      </c>
      <c r="O41" s="33" t="s">
        <v>2</v>
      </c>
      <c r="P41" s="33" t="s">
        <v>2</v>
      </c>
      <c r="Q41" s="33" t="s">
        <v>2</v>
      </c>
      <c r="R41" s="33" t="s">
        <v>2</v>
      </c>
      <c r="S41" s="33" t="s">
        <v>2</v>
      </c>
      <c r="T41" s="33" t="s">
        <v>2</v>
      </c>
      <c r="U41" s="33" t="s">
        <v>2</v>
      </c>
      <c r="V41" s="33" t="s">
        <v>2</v>
      </c>
      <c r="W41" s="30"/>
      <c r="X41" s="30"/>
      <c r="Y41" s="135">
        <f t="shared" si="0"/>
        <v>0</v>
      </c>
      <c r="Z41" s="30"/>
      <c r="AA41" s="30"/>
      <c r="AB41" s="135">
        <f t="shared" si="1"/>
        <v>0</v>
      </c>
      <c r="AC41" s="30"/>
      <c r="AD41" s="30"/>
      <c r="AE41" s="30"/>
      <c r="AF41" s="135">
        <f t="shared" si="2"/>
        <v>0</v>
      </c>
      <c r="AG41" s="229" t="s">
        <v>2</v>
      </c>
      <c r="AH41" s="229" t="s">
        <v>2</v>
      </c>
      <c r="AI41" s="229" t="s">
        <v>2</v>
      </c>
      <c r="AJ41" s="229" t="s">
        <v>2</v>
      </c>
      <c r="AK41" s="229" t="s">
        <v>2</v>
      </c>
      <c r="AL41" s="229" t="s">
        <v>2</v>
      </c>
      <c r="AM41" s="33" t="s">
        <v>2</v>
      </c>
      <c r="AN41" s="33" t="s">
        <v>2</v>
      </c>
      <c r="AO41" s="33" t="s">
        <v>2</v>
      </c>
      <c r="AP41" s="33"/>
      <c r="AQ41" s="33"/>
      <c r="AR41" s="135">
        <f t="shared" si="13"/>
        <v>0</v>
      </c>
      <c r="AS41" s="47">
        <f t="shared" si="15"/>
        <v>0</v>
      </c>
      <c r="AT41" s="47">
        <f t="shared" si="15"/>
        <v>0</v>
      </c>
      <c r="AU41" s="32"/>
      <c r="AV41" s="32"/>
      <c r="AW41" s="32"/>
      <c r="AX41" s="135">
        <f t="shared" si="4"/>
        <v>0</v>
      </c>
      <c r="AY41" s="47">
        <f t="shared" si="5"/>
        <v>0</v>
      </c>
      <c r="AZ41" s="653">
        <f t="shared" si="6"/>
        <v>0</v>
      </c>
    </row>
    <row r="42" spans="1:52" s="28" customFormat="1" ht="21" customHeight="1">
      <c r="A42" s="410" t="s">
        <v>217</v>
      </c>
      <c r="B42" s="323" t="s">
        <v>19</v>
      </c>
      <c r="C42" s="40">
        <f t="shared" si="10"/>
        <v>26</v>
      </c>
      <c r="D42" s="36"/>
      <c r="E42" s="30">
        <f t="shared" si="16"/>
        <v>0</v>
      </c>
      <c r="F42" s="30">
        <f t="shared" si="16"/>
        <v>0</v>
      </c>
      <c r="G42" s="229" t="s">
        <v>2</v>
      </c>
      <c r="H42" s="229" t="s">
        <v>2</v>
      </c>
      <c r="I42" s="33" t="s">
        <v>2</v>
      </c>
      <c r="J42" s="33" t="s">
        <v>2</v>
      </c>
      <c r="K42" s="33" t="s">
        <v>2</v>
      </c>
      <c r="L42" s="229" t="s">
        <v>2</v>
      </c>
      <c r="M42" s="229" t="s">
        <v>2</v>
      </c>
      <c r="N42" s="33" t="s">
        <v>2</v>
      </c>
      <c r="O42" s="33" t="s">
        <v>2</v>
      </c>
      <c r="P42" s="33" t="s">
        <v>2</v>
      </c>
      <c r="Q42" s="33" t="s">
        <v>2</v>
      </c>
      <c r="R42" s="33" t="s">
        <v>2</v>
      </c>
      <c r="S42" s="33" t="s">
        <v>2</v>
      </c>
      <c r="T42" s="33" t="s">
        <v>2</v>
      </c>
      <c r="U42" s="33" t="s">
        <v>2</v>
      </c>
      <c r="V42" s="33" t="s">
        <v>2</v>
      </c>
      <c r="W42" s="30"/>
      <c r="X42" s="30"/>
      <c r="Y42" s="135">
        <f t="shared" si="0"/>
        <v>0</v>
      </c>
      <c r="Z42" s="30"/>
      <c r="AA42" s="30"/>
      <c r="AB42" s="135">
        <f t="shared" si="1"/>
        <v>0</v>
      </c>
      <c r="AC42" s="30"/>
      <c r="AD42" s="30"/>
      <c r="AE42" s="30"/>
      <c r="AF42" s="135">
        <f t="shared" si="2"/>
        <v>0</v>
      </c>
      <c r="AG42" s="229"/>
      <c r="AH42" s="229"/>
      <c r="AI42" s="135">
        <f>ROUND(IF(AG42=0,0,AH42/AG42),0)</f>
        <v>0</v>
      </c>
      <c r="AJ42" s="33"/>
      <c r="AK42" s="33"/>
      <c r="AL42" s="135">
        <f>ROUND(IF(AJ42=0,0,AK42/AJ42),0)</f>
        <v>0</v>
      </c>
      <c r="AM42" s="804"/>
      <c r="AN42" s="804"/>
      <c r="AO42" s="135">
        <f>ROUND(IF(AM42=0,0,AN42/AM42),0)</f>
        <v>0</v>
      </c>
      <c r="AP42" s="33"/>
      <c r="AQ42" s="33"/>
      <c r="AR42" s="135">
        <f t="shared" si="13"/>
        <v>0</v>
      </c>
      <c r="AS42" s="47">
        <f>E42+Z42+AD42+AG42+AJ42+AM42+AP42</f>
        <v>0</v>
      </c>
      <c r="AT42" s="47">
        <f>F42+AA42+AE42+AH42+AK42+AN42+AQ42</f>
        <v>0</v>
      </c>
      <c r="AU42" s="32"/>
      <c r="AV42" s="32"/>
      <c r="AW42" s="32"/>
      <c r="AX42" s="135">
        <f t="shared" si="4"/>
        <v>0</v>
      </c>
      <c r="AY42" s="47">
        <f t="shared" si="5"/>
        <v>0</v>
      </c>
      <c r="AZ42" s="653">
        <f t="shared" si="6"/>
        <v>0</v>
      </c>
    </row>
    <row r="43" spans="1:52" s="6" customFormat="1" ht="21" customHeight="1">
      <c r="A43" s="410" t="s">
        <v>218</v>
      </c>
      <c r="B43" s="323" t="s">
        <v>30</v>
      </c>
      <c r="C43" s="194">
        <f t="shared" si="10"/>
        <v>27</v>
      </c>
      <c r="D43" s="318"/>
      <c r="E43" s="319">
        <f>G43+W43</f>
        <v>0</v>
      </c>
      <c r="F43" s="319">
        <f>H43+X43</f>
        <v>0</v>
      </c>
      <c r="G43" s="229">
        <f>I43+L43</f>
        <v>0</v>
      </c>
      <c r="H43" s="229">
        <f>J43+M43</f>
        <v>0</v>
      </c>
      <c r="I43" s="229"/>
      <c r="J43" s="229"/>
      <c r="K43" s="135">
        <f>ROUND(IF(I43=0,0,J43/I43),0)</f>
        <v>0</v>
      </c>
      <c r="L43" s="229">
        <f>N43+T43</f>
        <v>0</v>
      </c>
      <c r="M43" s="229">
        <f>O43+U43</f>
        <v>0</v>
      </c>
      <c r="N43" s="229"/>
      <c r="O43" s="229"/>
      <c r="P43" s="135">
        <f>ROUND(IF(N43=0,0,O43/N43),0)</f>
        <v>0</v>
      </c>
      <c r="Q43" s="229" t="s">
        <v>2</v>
      </c>
      <c r="R43" s="229" t="s">
        <v>2</v>
      </c>
      <c r="S43" s="229" t="s">
        <v>2</v>
      </c>
      <c r="T43" s="229"/>
      <c r="U43" s="229">
        <f>ROUND(T43*401,0)</f>
        <v>0</v>
      </c>
      <c r="V43" s="135">
        <f>ROUND(IF(T43=0,0,U43/T43),0)</f>
        <v>0</v>
      </c>
      <c r="W43" s="229"/>
      <c r="X43" s="229"/>
      <c r="Y43" s="135">
        <f t="shared" si="0"/>
        <v>0</v>
      </c>
      <c r="Z43" s="229"/>
      <c r="AA43" s="229"/>
      <c r="AB43" s="135">
        <f t="shared" si="1"/>
        <v>0</v>
      </c>
      <c r="AC43" s="229"/>
      <c r="AD43" s="229"/>
      <c r="AE43" s="229"/>
      <c r="AF43" s="135">
        <f t="shared" si="2"/>
        <v>0</v>
      </c>
      <c r="AG43" s="229"/>
      <c r="AH43" s="229"/>
      <c r="AI43" s="135">
        <f>ROUND(IF(AG43=0,0,AH43/AG43),0)</f>
        <v>0</v>
      </c>
      <c r="AJ43" s="33"/>
      <c r="AK43" s="33"/>
      <c r="AL43" s="135">
        <f>ROUND(IF(AJ43=0,0,AK43/AJ43),0)</f>
        <v>0</v>
      </c>
      <c r="AM43" s="229"/>
      <c r="AN43" s="229"/>
      <c r="AO43" s="135">
        <f>ROUND(IF(AM43=0,0,AN43/AM43),0)</f>
        <v>0</v>
      </c>
      <c r="AP43" s="804"/>
      <c r="AQ43" s="804"/>
      <c r="AR43" s="135">
        <f t="shared" si="13"/>
        <v>0</v>
      </c>
      <c r="AS43" s="47">
        <f>E43+Z43+AD43+AG43+AJ43+AM43+AP43</f>
        <v>0</v>
      </c>
      <c r="AT43" s="47">
        <f>F43+AA43+AE43+AH43+AK43+AN43+AQ43</f>
        <v>0</v>
      </c>
      <c r="AU43" s="889"/>
      <c r="AV43" s="889"/>
      <c r="AW43" s="889"/>
      <c r="AX43" s="135">
        <f t="shared" si="4"/>
        <v>0</v>
      </c>
      <c r="AY43" s="892">
        <f t="shared" si="5"/>
        <v>0</v>
      </c>
      <c r="AZ43" s="893">
        <f t="shared" si="6"/>
        <v>0</v>
      </c>
    </row>
    <row r="44" spans="1:52" s="28" customFormat="1" ht="21" customHeight="1">
      <c r="A44" s="410" t="s">
        <v>220</v>
      </c>
      <c r="B44" s="41" t="s">
        <v>4</v>
      </c>
      <c r="C44" s="40">
        <f t="shared" si="10"/>
        <v>28</v>
      </c>
      <c r="D44" s="42"/>
      <c r="E44" s="30">
        <f>W44</f>
        <v>0</v>
      </c>
      <c r="F44" s="30">
        <f>X44</f>
        <v>0</v>
      </c>
      <c r="G44" s="229" t="s">
        <v>2</v>
      </c>
      <c r="H44" s="229" t="s">
        <v>2</v>
      </c>
      <c r="I44" s="33" t="s">
        <v>2</v>
      </c>
      <c r="J44" s="33" t="s">
        <v>2</v>
      </c>
      <c r="K44" s="33" t="s">
        <v>2</v>
      </c>
      <c r="L44" s="229" t="s">
        <v>2</v>
      </c>
      <c r="M44" s="229" t="s">
        <v>2</v>
      </c>
      <c r="N44" s="33" t="s">
        <v>2</v>
      </c>
      <c r="O44" s="33" t="s">
        <v>2</v>
      </c>
      <c r="P44" s="33" t="s">
        <v>2</v>
      </c>
      <c r="Q44" s="33" t="s">
        <v>2</v>
      </c>
      <c r="R44" s="33" t="s">
        <v>2</v>
      </c>
      <c r="S44" s="33" t="s">
        <v>2</v>
      </c>
      <c r="T44" s="33" t="s">
        <v>2</v>
      </c>
      <c r="U44" s="33" t="s">
        <v>2</v>
      </c>
      <c r="V44" s="33" t="s">
        <v>2</v>
      </c>
      <c r="W44" s="30"/>
      <c r="X44" s="30"/>
      <c r="Y44" s="135">
        <f t="shared" si="0"/>
        <v>0</v>
      </c>
      <c r="Z44" s="30"/>
      <c r="AA44" s="30"/>
      <c r="AB44" s="135">
        <f t="shared" si="1"/>
        <v>0</v>
      </c>
      <c r="AC44" s="30"/>
      <c r="AD44" s="30"/>
      <c r="AE44" s="30"/>
      <c r="AF44" s="135">
        <f t="shared" si="2"/>
        <v>0</v>
      </c>
      <c r="AG44" s="229"/>
      <c r="AH44" s="229"/>
      <c r="AI44" s="135">
        <f>ROUND(IF(AG44=0,0,AH44/AG44),0)</f>
        <v>0</v>
      </c>
      <c r="AJ44" s="229" t="s">
        <v>2</v>
      </c>
      <c r="AK44" s="229" t="s">
        <v>2</v>
      </c>
      <c r="AL44" s="229" t="s">
        <v>2</v>
      </c>
      <c r="AM44" s="33" t="s">
        <v>2</v>
      </c>
      <c r="AN44" s="33" t="s">
        <v>2</v>
      </c>
      <c r="AO44" s="33" t="s">
        <v>2</v>
      </c>
      <c r="AP44" s="33" t="s">
        <v>2</v>
      </c>
      <c r="AQ44" s="33" t="s">
        <v>2</v>
      </c>
      <c r="AR44" s="33" t="s">
        <v>2</v>
      </c>
      <c r="AS44" s="47">
        <f>E44+Z44+AD44+AG44</f>
        <v>0</v>
      </c>
      <c r="AT44" s="47">
        <f>F44+AA44+AE44+AH44</f>
        <v>0</v>
      </c>
      <c r="AU44" s="32"/>
      <c r="AV44" s="32"/>
      <c r="AW44" s="32"/>
      <c r="AX44" s="135">
        <f t="shared" si="4"/>
        <v>0</v>
      </c>
      <c r="AY44" s="47">
        <f t="shared" si="5"/>
        <v>0</v>
      </c>
      <c r="AZ44" s="653">
        <f t="shared" si="6"/>
        <v>0</v>
      </c>
    </row>
    <row r="45" spans="1:52" s="45" customFormat="1" ht="26.25" customHeight="1">
      <c r="A45" s="452"/>
      <c r="B45" s="43" t="s">
        <v>27</v>
      </c>
      <c r="C45" s="40">
        <f t="shared" si="10"/>
        <v>29</v>
      </c>
      <c r="D45" s="244" t="s">
        <v>2</v>
      </c>
      <c r="E45" s="30">
        <f>W45</f>
        <v>0</v>
      </c>
      <c r="F45" s="34" t="s">
        <v>2</v>
      </c>
      <c r="G45" s="229" t="s">
        <v>2</v>
      </c>
      <c r="H45" s="229" t="s">
        <v>2</v>
      </c>
      <c r="I45" s="33" t="s">
        <v>2</v>
      </c>
      <c r="J45" s="33" t="s">
        <v>2</v>
      </c>
      <c r="K45" s="33" t="s">
        <v>2</v>
      </c>
      <c r="L45" s="229" t="s">
        <v>2</v>
      </c>
      <c r="M45" s="229" t="s">
        <v>2</v>
      </c>
      <c r="N45" s="33" t="s">
        <v>2</v>
      </c>
      <c r="O45" s="33" t="s">
        <v>2</v>
      </c>
      <c r="P45" s="33" t="s">
        <v>2</v>
      </c>
      <c r="Q45" s="33" t="s">
        <v>2</v>
      </c>
      <c r="R45" s="33" t="s">
        <v>2</v>
      </c>
      <c r="S45" s="33" t="s">
        <v>2</v>
      </c>
      <c r="T45" s="33" t="s">
        <v>2</v>
      </c>
      <c r="U45" s="33" t="s">
        <v>2</v>
      </c>
      <c r="V45" s="33" t="s">
        <v>2</v>
      </c>
      <c r="W45" s="30"/>
      <c r="X45" s="33" t="s">
        <v>2</v>
      </c>
      <c r="Y45" s="135">
        <f>ROUND(IF(W45=0,0,X44/W45),0)</f>
        <v>0</v>
      </c>
      <c r="Z45" s="319"/>
      <c r="AA45" s="229" t="s">
        <v>2</v>
      </c>
      <c r="AB45" s="135">
        <f>ROUND(IF(Z45=0,0,AA44/Z45),0)</f>
        <v>0</v>
      </c>
      <c r="AC45" s="229" t="s">
        <v>2</v>
      </c>
      <c r="AD45" s="319"/>
      <c r="AE45" s="229" t="s">
        <v>2</v>
      </c>
      <c r="AF45" s="135">
        <f>ROUND(IF(AD45=0,0,AE44/AD45),0)</f>
        <v>0</v>
      </c>
      <c r="AG45" s="229"/>
      <c r="AH45" s="229"/>
      <c r="AI45" s="229" t="s">
        <v>2</v>
      </c>
      <c r="AJ45" s="229" t="s">
        <v>2</v>
      </c>
      <c r="AK45" s="229" t="s">
        <v>2</v>
      </c>
      <c r="AL45" s="229" t="s">
        <v>2</v>
      </c>
      <c r="AM45" s="33" t="s">
        <v>2</v>
      </c>
      <c r="AN45" s="33" t="s">
        <v>2</v>
      </c>
      <c r="AO45" s="33" t="s">
        <v>2</v>
      </c>
      <c r="AP45" s="33" t="s">
        <v>2</v>
      </c>
      <c r="AQ45" s="33" t="s">
        <v>2</v>
      </c>
      <c r="AR45" s="33" t="s">
        <v>2</v>
      </c>
      <c r="AS45" s="47">
        <f>SUM(E45+Z45+AD45+AG45)</f>
        <v>0</v>
      </c>
      <c r="AT45" s="1030" t="s">
        <v>2</v>
      </c>
      <c r="AU45" s="33" t="s">
        <v>2</v>
      </c>
      <c r="AV45" s="32"/>
      <c r="AW45" s="33" t="s">
        <v>2</v>
      </c>
      <c r="AX45" s="135">
        <f>ROUND(IF(AV45=0,0,AW44/AV45),0)</f>
        <v>0</v>
      </c>
      <c r="AY45" s="44" t="s">
        <v>2</v>
      </c>
      <c r="AZ45" s="44" t="s">
        <v>2</v>
      </c>
    </row>
    <row r="46" spans="1:52" s="45" customFormat="1" ht="26.25" customHeight="1">
      <c r="A46" s="775" t="s">
        <v>454</v>
      </c>
      <c r="B46" s="776" t="s">
        <v>810</v>
      </c>
      <c r="C46" s="40">
        <f t="shared" si="10"/>
        <v>30</v>
      </c>
      <c r="D46" s="244"/>
      <c r="E46" s="777">
        <f>W46</f>
        <v>0</v>
      </c>
      <c r="F46" s="777">
        <f>X46</f>
        <v>0</v>
      </c>
      <c r="G46" s="778" t="s">
        <v>2</v>
      </c>
      <c r="H46" s="778" t="s">
        <v>2</v>
      </c>
      <c r="I46" s="778" t="s">
        <v>2</v>
      </c>
      <c r="J46" s="778" t="s">
        <v>2</v>
      </c>
      <c r="K46" s="778" t="s">
        <v>2</v>
      </c>
      <c r="L46" s="778" t="s">
        <v>2</v>
      </c>
      <c r="M46" s="778" t="s">
        <v>2</v>
      </c>
      <c r="N46" s="778" t="s">
        <v>2</v>
      </c>
      <c r="O46" s="778" t="s">
        <v>2</v>
      </c>
      <c r="P46" s="778" t="s">
        <v>2</v>
      </c>
      <c r="Q46" s="778" t="s">
        <v>2</v>
      </c>
      <c r="R46" s="778" t="s">
        <v>2</v>
      </c>
      <c r="S46" s="778" t="s">
        <v>2</v>
      </c>
      <c r="T46" s="778" t="s">
        <v>2</v>
      </c>
      <c r="U46" s="778" t="s">
        <v>2</v>
      </c>
      <c r="V46" s="778" t="s">
        <v>2</v>
      </c>
      <c r="W46" s="778"/>
      <c r="X46" s="778"/>
      <c r="Y46" s="779">
        <f>ROUND(IF(W46=0,0,X46/W46),0)</f>
        <v>0</v>
      </c>
      <c r="Z46" s="779" t="s">
        <v>2</v>
      </c>
      <c r="AA46" s="779" t="s">
        <v>2</v>
      </c>
      <c r="AB46" s="779" t="s">
        <v>2</v>
      </c>
      <c r="AC46" s="779" t="s">
        <v>2</v>
      </c>
      <c r="AD46" s="779" t="s">
        <v>2</v>
      </c>
      <c r="AE46" s="779" t="s">
        <v>2</v>
      </c>
      <c r="AF46" s="779" t="s">
        <v>2</v>
      </c>
      <c r="AG46" s="779" t="s">
        <v>2</v>
      </c>
      <c r="AH46" s="779" t="s">
        <v>2</v>
      </c>
      <c r="AI46" s="779" t="s">
        <v>2</v>
      </c>
      <c r="AJ46" s="779" t="s">
        <v>2</v>
      </c>
      <c r="AK46" s="779" t="s">
        <v>2</v>
      </c>
      <c r="AL46" s="779" t="s">
        <v>2</v>
      </c>
      <c r="AM46" s="778" t="s">
        <v>2</v>
      </c>
      <c r="AN46" s="778" t="s">
        <v>2</v>
      </c>
      <c r="AO46" s="778" t="s">
        <v>2</v>
      </c>
      <c r="AP46" s="779" t="s">
        <v>2</v>
      </c>
      <c r="AQ46" s="779" t="s">
        <v>2</v>
      </c>
      <c r="AR46" s="779" t="s">
        <v>2</v>
      </c>
      <c r="AS46" s="745">
        <f>E46</f>
        <v>0</v>
      </c>
      <c r="AT46" s="745">
        <f>F46</f>
        <v>0</v>
      </c>
      <c r="AU46" s="778" t="s">
        <v>2</v>
      </c>
      <c r="AV46" s="778" t="s">
        <v>2</v>
      </c>
      <c r="AW46" s="778" t="s">
        <v>2</v>
      </c>
      <c r="AX46" s="778" t="s">
        <v>2</v>
      </c>
      <c r="AY46" s="1029">
        <f>AS46</f>
        <v>0</v>
      </c>
      <c r="AZ46" s="1029">
        <f>AT46</f>
        <v>0</v>
      </c>
    </row>
    <row r="47" spans="1:52" s="45" customFormat="1" ht="24" customHeight="1">
      <c r="A47" s="775" t="s">
        <v>454</v>
      </c>
      <c r="B47" s="780" t="s">
        <v>841</v>
      </c>
      <c r="C47" s="40">
        <f t="shared" si="10"/>
        <v>31</v>
      </c>
      <c r="D47" s="244"/>
      <c r="E47" s="777">
        <f>W47</f>
        <v>0</v>
      </c>
      <c r="F47" s="777">
        <f>X47</f>
        <v>0</v>
      </c>
      <c r="G47" s="778" t="s">
        <v>2</v>
      </c>
      <c r="H47" s="778" t="s">
        <v>2</v>
      </c>
      <c r="I47" s="778" t="s">
        <v>2</v>
      </c>
      <c r="J47" s="778" t="s">
        <v>2</v>
      </c>
      <c r="K47" s="778" t="s">
        <v>2</v>
      </c>
      <c r="L47" s="778" t="str">
        <f>N47</f>
        <v>х</v>
      </c>
      <c r="M47" s="778" t="str">
        <f>O47</f>
        <v>х</v>
      </c>
      <c r="N47" s="778" t="s">
        <v>2</v>
      </c>
      <c r="O47" s="778" t="s">
        <v>2</v>
      </c>
      <c r="P47" s="778" t="s">
        <v>2</v>
      </c>
      <c r="Q47" s="778" t="s">
        <v>2</v>
      </c>
      <c r="R47" s="778" t="s">
        <v>2</v>
      </c>
      <c r="S47" s="778" t="s">
        <v>2</v>
      </c>
      <c r="T47" s="778" t="s">
        <v>2</v>
      </c>
      <c r="U47" s="778" t="s">
        <v>2</v>
      </c>
      <c r="V47" s="778" t="s">
        <v>2</v>
      </c>
      <c r="W47" s="778"/>
      <c r="X47" s="778"/>
      <c r="Y47" s="779">
        <f>ROUND(IF(W47=0,0,X47/W47),0)</f>
        <v>0</v>
      </c>
      <c r="Z47" s="778" t="s">
        <v>2</v>
      </c>
      <c r="AA47" s="778" t="s">
        <v>2</v>
      </c>
      <c r="AB47" s="778" t="s">
        <v>2</v>
      </c>
      <c r="AC47" s="779" t="s">
        <v>2</v>
      </c>
      <c r="AD47" s="779" t="s">
        <v>2</v>
      </c>
      <c r="AE47" s="779" t="s">
        <v>2</v>
      </c>
      <c r="AF47" s="779" t="s">
        <v>2</v>
      </c>
      <c r="AG47" s="779" t="s">
        <v>2</v>
      </c>
      <c r="AH47" s="779" t="s">
        <v>2</v>
      </c>
      <c r="AI47" s="779" t="s">
        <v>2</v>
      </c>
      <c r="AJ47" s="779" t="s">
        <v>2</v>
      </c>
      <c r="AK47" s="779" t="s">
        <v>2</v>
      </c>
      <c r="AL47" s="779" t="s">
        <v>2</v>
      </c>
      <c r="AM47" s="778" t="s">
        <v>2</v>
      </c>
      <c r="AN47" s="778" t="s">
        <v>2</v>
      </c>
      <c r="AO47" s="778" t="s">
        <v>2</v>
      </c>
      <c r="AP47" s="779" t="s">
        <v>2</v>
      </c>
      <c r="AQ47" s="779" t="s">
        <v>2</v>
      </c>
      <c r="AR47" s="779" t="s">
        <v>2</v>
      </c>
      <c r="AS47" s="745">
        <f>E47</f>
        <v>0</v>
      </c>
      <c r="AT47" s="745">
        <f>F47</f>
        <v>0</v>
      </c>
      <c r="AU47" s="778" t="s">
        <v>2</v>
      </c>
      <c r="AV47" s="778" t="s">
        <v>2</v>
      </c>
      <c r="AW47" s="778" t="s">
        <v>2</v>
      </c>
      <c r="AX47" s="778" t="s">
        <v>2</v>
      </c>
      <c r="AY47" s="1029">
        <f>AS47</f>
        <v>0</v>
      </c>
      <c r="AZ47" s="1029">
        <f>AT47</f>
        <v>0</v>
      </c>
    </row>
    <row r="48" spans="1:52" s="320" customFormat="1" ht="69" customHeight="1">
      <c r="A48" s="512" t="s">
        <v>454</v>
      </c>
      <c r="B48" s="604" t="s">
        <v>600</v>
      </c>
      <c r="C48" s="40">
        <f t="shared" si="10"/>
        <v>32</v>
      </c>
      <c r="D48" s="318"/>
      <c r="E48" s="577">
        <f>G48+W48</f>
        <v>0</v>
      </c>
      <c r="F48" s="577">
        <f>H48+X48</f>
        <v>0</v>
      </c>
      <c r="G48" s="319">
        <f>I48+L48</f>
        <v>0</v>
      </c>
      <c r="H48" s="319">
        <f>J48+M48</f>
        <v>0</v>
      </c>
      <c r="I48" s="577"/>
      <c r="J48" s="577"/>
      <c r="K48" s="135">
        <f>ROUND(IF(I48=0,0,J48/I48),0)</f>
        <v>0</v>
      </c>
      <c r="L48" s="319">
        <f>N48+T48</f>
        <v>0</v>
      </c>
      <c r="M48" s="319">
        <f>O48+U48</f>
        <v>0</v>
      </c>
      <c r="N48" s="577"/>
      <c r="O48" s="577"/>
      <c r="P48" s="135">
        <f>ROUND(IF(N48=0,0,O48/N48),0)</f>
        <v>0</v>
      </c>
      <c r="Q48" s="33" t="s">
        <v>2</v>
      </c>
      <c r="R48" s="33" t="s">
        <v>2</v>
      </c>
      <c r="S48" s="33" t="s">
        <v>2</v>
      </c>
      <c r="T48" s="577"/>
      <c r="U48" s="577"/>
      <c r="V48" s="135">
        <f>ROUND(IF(T48=0,0,U48/T48),0)</f>
        <v>0</v>
      </c>
      <c r="W48" s="577"/>
      <c r="X48" s="577"/>
      <c r="Y48" s="135">
        <f t="shared" si="0"/>
        <v>0</v>
      </c>
      <c r="Z48" s="577"/>
      <c r="AA48" s="577"/>
      <c r="AB48" s="135">
        <f t="shared" si="1"/>
        <v>0</v>
      </c>
      <c r="AC48" s="577"/>
      <c r="AD48" s="577"/>
      <c r="AE48" s="577"/>
      <c r="AF48" s="135">
        <f t="shared" si="2"/>
        <v>0</v>
      </c>
      <c r="AG48" s="229" t="s">
        <v>2</v>
      </c>
      <c r="AH48" s="229" t="s">
        <v>2</v>
      </c>
      <c r="AI48" s="229" t="s">
        <v>2</v>
      </c>
      <c r="AJ48" s="229" t="s">
        <v>2</v>
      </c>
      <c r="AK48" s="229" t="s">
        <v>2</v>
      </c>
      <c r="AL48" s="229" t="s">
        <v>2</v>
      </c>
      <c r="AM48" s="657"/>
      <c r="AN48" s="657"/>
      <c r="AO48" s="1148">
        <f>ROUND(IF(AM48=0,0,AN48/AM48),0)</f>
        <v>0</v>
      </c>
      <c r="AP48" s="33" t="s">
        <v>2</v>
      </c>
      <c r="AQ48" s="33" t="s">
        <v>2</v>
      </c>
      <c r="AR48" s="33" t="s">
        <v>2</v>
      </c>
      <c r="AS48" s="658">
        <f>E48+Z48+AD48+AM48</f>
        <v>0</v>
      </c>
      <c r="AT48" s="658">
        <f>F48+AA48+AE48+AN48</f>
        <v>0</v>
      </c>
      <c r="AU48" s="32"/>
      <c r="AV48" s="32"/>
      <c r="AW48" s="32"/>
      <c r="AX48" s="135">
        <f t="shared" si="4"/>
        <v>0</v>
      </c>
      <c r="AY48" s="47">
        <f t="shared" ref="AY48:AZ50" si="17">AS48+AV48</f>
        <v>0</v>
      </c>
      <c r="AZ48" s="653">
        <f t="shared" si="17"/>
        <v>0</v>
      </c>
    </row>
    <row r="49" spans="1:52" s="524" customFormat="1" ht="26.25" customHeight="1">
      <c r="A49" s="525"/>
      <c r="B49" s="526" t="s">
        <v>24</v>
      </c>
      <c r="C49" s="521">
        <f t="shared" si="10"/>
        <v>33</v>
      </c>
      <c r="D49" s="527">
        <f>SUM(D18:D44)+D47</f>
        <v>0</v>
      </c>
      <c r="E49" s="1051">
        <f>SUM(E18:E44)+E48+E46+E47</f>
        <v>0</v>
      </c>
      <c r="F49" s="1051">
        <f>SUM(F18:F44)+F48+F46+F47</f>
        <v>0</v>
      </c>
      <c r="G49" s="1051">
        <f>G19+G36+G38+G39+G43+G48</f>
        <v>0</v>
      </c>
      <c r="H49" s="1051">
        <f>H19+H36+H38+H39+H43+H48</f>
        <v>0</v>
      </c>
      <c r="I49" s="1051">
        <f>I36+I43+I48</f>
        <v>0</v>
      </c>
      <c r="J49" s="1051">
        <f>J36+J43+J48</f>
        <v>0</v>
      </c>
      <c r="K49" s="1053">
        <f>ROUND(IF(I49=0,0,J49/I49),0)</f>
        <v>0</v>
      </c>
      <c r="L49" s="1051">
        <f>L19+L38+L36+L39+L43+L48</f>
        <v>0</v>
      </c>
      <c r="M49" s="1051">
        <f>M19+M38+M36+M39+M43+M48</f>
        <v>0</v>
      </c>
      <c r="N49" s="1051">
        <f>N36+N43+N48</f>
        <v>0</v>
      </c>
      <c r="O49" s="1051">
        <f>O36+O43+O48</f>
        <v>0</v>
      </c>
      <c r="P49" s="1053">
        <f>ROUND(IF(N49=0,0,O49/N49),0)</f>
        <v>0</v>
      </c>
      <c r="Q49" s="1053">
        <f>Q19+Q38+Q39</f>
        <v>0</v>
      </c>
      <c r="R49" s="1053">
        <f>R19+R38+R39</f>
        <v>0</v>
      </c>
      <c r="S49" s="1053">
        <f>ROUND(IF(Q49=0,0,R49/Q49),0)</f>
        <v>0</v>
      </c>
      <c r="T49" s="1051">
        <f>T36+T43+T48</f>
        <v>0</v>
      </c>
      <c r="U49" s="1051">
        <f>U36+U43+U48</f>
        <v>0</v>
      </c>
      <c r="V49" s="1053">
        <f>ROUND(IF(T49=0,0,U49/T49),0)</f>
        <v>0</v>
      </c>
      <c r="W49" s="1051">
        <f>SUM(W18:W44)+W48+W46+W47</f>
        <v>0</v>
      </c>
      <c r="X49" s="1051">
        <f>SUM(X18:X44)+X48+X46+X47</f>
        <v>0</v>
      </c>
      <c r="Y49" s="1053">
        <f>ROUND(IF(W49=0,0,X49/W49),0)</f>
        <v>0</v>
      </c>
      <c r="Z49" s="1051">
        <f>SUM(Z18:Z44)+Z48</f>
        <v>0</v>
      </c>
      <c r="AA49" s="1051">
        <f>SUM(AA18:AA44)+AA48</f>
        <v>0</v>
      </c>
      <c r="AB49" s="1053">
        <f>ROUND(IF(Z49=0,0,AA49/Z49),0)</f>
        <v>0</v>
      </c>
      <c r="AC49" s="1051">
        <f>SUM(AC18:AC44)+AC48</f>
        <v>0</v>
      </c>
      <c r="AD49" s="1051">
        <f>SUM(AD18:AD44)+AD48</f>
        <v>0</v>
      </c>
      <c r="AE49" s="1051">
        <f>SUM(AE18:AE44)+AE48</f>
        <v>0</v>
      </c>
      <c r="AF49" s="1053">
        <f>ROUND(IF(AC49=0,0,AE49/AC49),0)</f>
        <v>0</v>
      </c>
      <c r="AG49" s="1180">
        <f>AG19+AG22+AG23+AG24+AG25+AG28+AG31+AG32+AG33+AG36+AG37+AG42+AG43+AG44</f>
        <v>0</v>
      </c>
      <c r="AH49" s="1180">
        <f>AH19+AH22+AH23+AH24+AH25+AH28+AH31+AH32+AH33+AH36+AH37+AH42+AH43+AH44</f>
        <v>0</v>
      </c>
      <c r="AI49" s="1053">
        <f>ROUND(IF(AG49=0,0,AH49/AG49),0)</f>
        <v>0</v>
      </c>
      <c r="AJ49" s="1053">
        <f>AJ36+AJ42+AJ43</f>
        <v>0</v>
      </c>
      <c r="AK49" s="1053">
        <f>AK36+AK42+AK43</f>
        <v>0</v>
      </c>
      <c r="AL49" s="1053">
        <f>ROUND(IF(AJ49=0,0,AK49/AJ49),0)</f>
        <v>0</v>
      </c>
      <c r="AM49" s="1149">
        <f>SUM(AM18:AM44)+AM48</f>
        <v>0</v>
      </c>
      <c r="AN49" s="1149">
        <f>SUM(AN18:AN44)+AN48</f>
        <v>0</v>
      </c>
      <c r="AO49" s="1053">
        <f>ROUND(IF(AM49=0,0,AN49/AM49),0)</f>
        <v>0</v>
      </c>
      <c r="AP49" s="1056">
        <f>SUM(AP19:AP43)</f>
        <v>0</v>
      </c>
      <c r="AQ49" s="1056">
        <f>SUM(AQ19:AQ43)</f>
        <v>0</v>
      </c>
      <c r="AR49" s="1053">
        <f>ROUND(IF(AP49=0,0,AQ49/AP49),0)</f>
        <v>0</v>
      </c>
      <c r="AS49" s="1057">
        <f>E49+Z49+AD49+AG49+AJ49+AM49+AP49</f>
        <v>0</v>
      </c>
      <c r="AT49" s="1057">
        <f>F49+AA49+AE49+AH49+AK49+AN49+AQ49</f>
        <v>0</v>
      </c>
      <c r="AU49" s="1057">
        <f>SUM(AU18:AU44)+AU48</f>
        <v>0</v>
      </c>
      <c r="AV49" s="1057">
        <f>SUM(AV18:AV44)+AV48</f>
        <v>0</v>
      </c>
      <c r="AW49" s="1057">
        <f>SUM(AW18:AW44)+AW48</f>
        <v>0</v>
      </c>
      <c r="AX49" s="1053">
        <f>ROUND(IF(AU49=0,0,AW49/AU49),0)</f>
        <v>0</v>
      </c>
      <c r="AY49" s="1057">
        <f>AS49+AV49</f>
        <v>0</v>
      </c>
      <c r="AZ49" s="1058">
        <f t="shared" si="17"/>
        <v>0</v>
      </c>
    </row>
    <row r="50" spans="1:52" s="551" customFormat="1" ht="19.5" customHeight="1">
      <c r="A50" s="547"/>
      <c r="B50" s="548" t="s">
        <v>578</v>
      </c>
      <c r="C50" s="549">
        <f t="shared" si="10"/>
        <v>34</v>
      </c>
      <c r="D50" s="550"/>
      <c r="E50" s="552">
        <f>W50</f>
        <v>0</v>
      </c>
      <c r="F50" s="552">
        <f>X50</f>
        <v>0</v>
      </c>
      <c r="G50" s="553" t="s">
        <v>2</v>
      </c>
      <c r="H50" s="553" t="s">
        <v>2</v>
      </c>
      <c r="I50" s="553" t="s">
        <v>2</v>
      </c>
      <c r="J50" s="553" t="s">
        <v>2</v>
      </c>
      <c r="K50" s="553" t="s">
        <v>2</v>
      </c>
      <c r="L50" s="553" t="s">
        <v>2</v>
      </c>
      <c r="M50" s="553" t="s">
        <v>2</v>
      </c>
      <c r="N50" s="553" t="s">
        <v>2</v>
      </c>
      <c r="O50" s="553" t="s">
        <v>2</v>
      </c>
      <c r="P50" s="553" t="s">
        <v>2</v>
      </c>
      <c r="Q50" s="553" t="s">
        <v>2</v>
      </c>
      <c r="R50" s="553" t="s">
        <v>2</v>
      </c>
      <c r="S50" s="553" t="s">
        <v>2</v>
      </c>
      <c r="T50" s="553" t="s">
        <v>2</v>
      </c>
      <c r="U50" s="553" t="s">
        <v>2</v>
      </c>
      <c r="V50" s="553" t="s">
        <v>2</v>
      </c>
      <c r="W50" s="552"/>
      <c r="X50" s="552"/>
      <c r="Y50" s="805">
        <f t="shared" si="0"/>
        <v>0</v>
      </c>
      <c r="Z50" s="552"/>
      <c r="AA50" s="552"/>
      <c r="AB50" s="805">
        <f t="shared" si="1"/>
        <v>0</v>
      </c>
      <c r="AC50" s="552"/>
      <c r="AD50" s="552"/>
      <c r="AE50" s="552"/>
      <c r="AF50" s="806">
        <f t="shared" si="2"/>
        <v>0</v>
      </c>
      <c r="AG50" s="553" t="s">
        <v>2</v>
      </c>
      <c r="AH50" s="553" t="s">
        <v>2</v>
      </c>
      <c r="AI50" s="553" t="s">
        <v>2</v>
      </c>
      <c r="AJ50" s="553" t="s">
        <v>2</v>
      </c>
      <c r="AK50" s="553" t="s">
        <v>2</v>
      </c>
      <c r="AL50" s="553" t="s">
        <v>2</v>
      </c>
      <c r="AM50" s="553" t="s">
        <v>2</v>
      </c>
      <c r="AN50" s="553" t="s">
        <v>2</v>
      </c>
      <c r="AO50" s="553" t="s">
        <v>2</v>
      </c>
      <c r="AP50" s="553" t="s">
        <v>2</v>
      </c>
      <c r="AQ50" s="553" t="s">
        <v>2</v>
      </c>
      <c r="AR50" s="553" t="s">
        <v>2</v>
      </c>
      <c r="AS50" s="699">
        <f>E50+Z50+AD50</f>
        <v>0</v>
      </c>
      <c r="AT50" s="699">
        <f>F50+AA50+AE50</f>
        <v>0</v>
      </c>
      <c r="AU50" s="552"/>
      <c r="AV50" s="552"/>
      <c r="AW50" s="552"/>
      <c r="AX50" s="805">
        <f t="shared" si="4"/>
        <v>0</v>
      </c>
      <c r="AY50" s="699">
        <f t="shared" si="17"/>
        <v>0</v>
      </c>
      <c r="AZ50" s="700">
        <f t="shared" si="17"/>
        <v>0</v>
      </c>
    </row>
    <row r="51" spans="1:52" s="28" customFormat="1" ht="19.5" customHeight="1">
      <c r="A51" s="411"/>
      <c r="B51" s="48" t="s">
        <v>25</v>
      </c>
      <c r="C51" s="194">
        <f t="shared" si="10"/>
        <v>35</v>
      </c>
      <c r="D51" s="49"/>
      <c r="E51" s="50"/>
      <c r="F51" s="50"/>
      <c r="G51" s="461"/>
      <c r="H51" s="461"/>
      <c r="I51" s="50"/>
      <c r="J51" s="50"/>
      <c r="K51" s="50"/>
      <c r="L51" s="461"/>
      <c r="M51" s="461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461"/>
      <c r="AH51" s="461"/>
      <c r="AI51" s="461"/>
      <c r="AJ51" s="461"/>
      <c r="AK51" s="461"/>
      <c r="AL51" s="461"/>
      <c r="AM51" s="461"/>
      <c r="AN51" s="461"/>
      <c r="AO51" s="50"/>
      <c r="AP51" s="50"/>
      <c r="AQ51" s="50"/>
      <c r="AR51" s="50"/>
      <c r="AS51" s="1031"/>
      <c r="AT51" s="1032"/>
      <c r="AU51" s="50"/>
      <c r="AV51" s="50"/>
      <c r="AW51" s="51"/>
      <c r="AX51" s="50"/>
      <c r="AY51" s="50"/>
      <c r="AZ51" s="652"/>
    </row>
    <row r="52" spans="1:52" s="6" customFormat="1" ht="26.25" customHeight="1">
      <c r="A52" s="410" t="s">
        <v>194</v>
      </c>
      <c r="B52" s="183" t="s">
        <v>51</v>
      </c>
      <c r="C52" s="194">
        <f t="shared" si="10"/>
        <v>36</v>
      </c>
      <c r="D52" s="321" t="s">
        <v>2</v>
      </c>
      <c r="E52" s="30">
        <f>W52</f>
        <v>0</v>
      </c>
      <c r="F52" s="30">
        <f>X52</f>
        <v>0</v>
      </c>
      <c r="G52" s="229" t="s">
        <v>2</v>
      </c>
      <c r="H52" s="229" t="s">
        <v>2</v>
      </c>
      <c r="I52" s="33" t="s">
        <v>2</v>
      </c>
      <c r="J52" s="33" t="s">
        <v>2</v>
      </c>
      <c r="K52" s="33" t="s">
        <v>2</v>
      </c>
      <c r="L52" s="229" t="s">
        <v>2</v>
      </c>
      <c r="M52" s="229" t="s">
        <v>2</v>
      </c>
      <c r="N52" s="33" t="s">
        <v>2</v>
      </c>
      <c r="O52" s="33" t="s">
        <v>2</v>
      </c>
      <c r="P52" s="33" t="s">
        <v>2</v>
      </c>
      <c r="Q52" s="33" t="s">
        <v>2</v>
      </c>
      <c r="R52" s="33" t="s">
        <v>2</v>
      </c>
      <c r="S52" s="33" t="s">
        <v>2</v>
      </c>
      <c r="T52" s="33" t="s">
        <v>2</v>
      </c>
      <c r="U52" s="33" t="s">
        <v>2</v>
      </c>
      <c r="V52" s="187" t="s">
        <v>2</v>
      </c>
      <c r="W52" s="635"/>
      <c r="X52" s="509"/>
      <c r="Y52" s="135">
        <f t="shared" si="0"/>
        <v>0</v>
      </c>
      <c r="Z52" s="319"/>
      <c r="AA52" s="322"/>
      <c r="AB52" s="135">
        <f t="shared" ref="AB52:AB87" si="18">ROUND(IF(Z52=0,0,AA52/Z52),0)</f>
        <v>0</v>
      </c>
      <c r="AC52" s="319"/>
      <c r="AD52" s="319"/>
      <c r="AE52" s="322"/>
      <c r="AF52" s="135">
        <f t="shared" si="2"/>
        <v>0</v>
      </c>
      <c r="AG52" s="229" t="s">
        <v>2</v>
      </c>
      <c r="AH52" s="229" t="s">
        <v>2</v>
      </c>
      <c r="AI52" s="229" t="s">
        <v>2</v>
      </c>
      <c r="AJ52" s="229" t="s">
        <v>2</v>
      </c>
      <c r="AK52" s="229" t="s">
        <v>2</v>
      </c>
      <c r="AL52" s="229" t="s">
        <v>2</v>
      </c>
      <c r="AM52" s="33" t="s">
        <v>2</v>
      </c>
      <c r="AN52" s="33" t="s">
        <v>2</v>
      </c>
      <c r="AO52" s="33" t="s">
        <v>2</v>
      </c>
      <c r="AP52" s="33" t="s">
        <v>2</v>
      </c>
      <c r="AQ52" s="33" t="s">
        <v>2</v>
      </c>
      <c r="AR52" s="33" t="s">
        <v>2</v>
      </c>
      <c r="AS52" s="47">
        <f>E52+Z52+AD52</f>
        <v>0</v>
      </c>
      <c r="AT52" s="653">
        <f>F52+AA52+AE52</f>
        <v>0</v>
      </c>
      <c r="AU52" s="32"/>
      <c r="AV52" s="32"/>
      <c r="AW52" s="32"/>
      <c r="AX52" s="135">
        <f t="shared" ref="AX52:AX78" si="19">ROUND(IF(AU52=0,0,AW52/AU52),0)</f>
        <v>0</v>
      </c>
      <c r="AY52" s="47">
        <f t="shared" ref="AY52:AY78" si="20">AS52+AV52</f>
        <v>0</v>
      </c>
      <c r="AZ52" s="653">
        <f t="shared" ref="AZ52:AZ78" si="21">AT52+AW52</f>
        <v>0</v>
      </c>
    </row>
    <row r="53" spans="1:52" s="6" customFormat="1" ht="25.5" customHeight="1">
      <c r="A53" s="410" t="s">
        <v>194</v>
      </c>
      <c r="B53" s="183" t="s">
        <v>52</v>
      </c>
      <c r="C53" s="194">
        <f t="shared" si="10"/>
        <v>37</v>
      </c>
      <c r="D53" s="318"/>
      <c r="E53" s="319">
        <f>G53+W53</f>
        <v>0</v>
      </c>
      <c r="F53" s="319">
        <f>H53+X53</f>
        <v>0</v>
      </c>
      <c r="G53" s="319">
        <f>I53+L53</f>
        <v>0</v>
      </c>
      <c r="H53" s="319">
        <f>J53+M53</f>
        <v>0</v>
      </c>
      <c r="I53" s="319"/>
      <c r="J53" s="319"/>
      <c r="K53" s="135">
        <f>ROUND(IF(I53=0,0,J53/I53),0)</f>
        <v>0</v>
      </c>
      <c r="L53" s="229">
        <f>N53</f>
        <v>0</v>
      </c>
      <c r="M53" s="229">
        <f>O53</f>
        <v>0</v>
      </c>
      <c r="N53" s="229"/>
      <c r="O53" s="229"/>
      <c r="P53" s="135">
        <f>ROUND(IF(N53=0,0,O53/N53),0)</f>
        <v>0</v>
      </c>
      <c r="Q53" s="229" t="s">
        <v>2</v>
      </c>
      <c r="R53" s="229" t="s">
        <v>2</v>
      </c>
      <c r="S53" s="229" t="s">
        <v>2</v>
      </c>
      <c r="T53" s="229" t="s">
        <v>2</v>
      </c>
      <c r="U53" s="229" t="s">
        <v>2</v>
      </c>
      <c r="V53" s="894" t="s">
        <v>2</v>
      </c>
      <c r="W53" s="635"/>
      <c r="X53" s="509"/>
      <c r="Y53" s="135">
        <f t="shared" si="0"/>
        <v>0</v>
      </c>
      <c r="Z53" s="319"/>
      <c r="AA53" s="322"/>
      <c r="AB53" s="135">
        <f t="shared" si="18"/>
        <v>0</v>
      </c>
      <c r="AC53" s="319"/>
      <c r="AD53" s="319"/>
      <c r="AE53" s="322"/>
      <c r="AF53" s="135">
        <f t="shared" si="2"/>
        <v>0</v>
      </c>
      <c r="AG53" s="229" t="s">
        <v>2</v>
      </c>
      <c r="AH53" s="229" t="s">
        <v>2</v>
      </c>
      <c r="AI53" s="229" t="s">
        <v>2</v>
      </c>
      <c r="AJ53" s="229" t="s">
        <v>2</v>
      </c>
      <c r="AK53" s="229" t="s">
        <v>2</v>
      </c>
      <c r="AL53" s="229" t="s">
        <v>2</v>
      </c>
      <c r="AM53" s="657"/>
      <c r="AN53" s="657"/>
      <c r="AO53" s="1148">
        <f>ROUND(IF(AM53=0,0,AN53/AM53),0)</f>
        <v>0</v>
      </c>
      <c r="AP53" s="33"/>
      <c r="AQ53" s="33"/>
      <c r="AR53" s="135">
        <f t="shared" ref="AR53:AR60" si="22">ROUND(IF(AP53=0,0,AQ53/AP53),0)</f>
        <v>0</v>
      </c>
      <c r="AS53" s="658">
        <f>E53+Z53+AD53+AM53+AP53</f>
        <v>0</v>
      </c>
      <c r="AT53" s="658">
        <f>F53+AA53+AE53+AN53+AQ53</f>
        <v>0</v>
      </c>
      <c r="AU53" s="889"/>
      <c r="AV53" s="889"/>
      <c r="AW53" s="889"/>
      <c r="AX53" s="135">
        <f t="shared" si="19"/>
        <v>0</v>
      </c>
      <c r="AY53" s="892">
        <f t="shared" si="20"/>
        <v>0</v>
      </c>
      <c r="AZ53" s="893">
        <f t="shared" si="21"/>
        <v>0</v>
      </c>
    </row>
    <row r="54" spans="1:52" s="28" customFormat="1" ht="23.25" customHeight="1">
      <c r="A54" s="410" t="s">
        <v>195</v>
      </c>
      <c r="B54" s="41" t="s">
        <v>49</v>
      </c>
      <c r="C54" s="40">
        <f t="shared" si="10"/>
        <v>38</v>
      </c>
      <c r="D54" s="36"/>
      <c r="E54" s="30">
        <f t="shared" ref="E54:E65" si="23">W54</f>
        <v>0</v>
      </c>
      <c r="F54" s="30">
        <f t="shared" ref="F54:F65" si="24">X54</f>
        <v>0</v>
      </c>
      <c r="G54" s="229" t="s">
        <v>2</v>
      </c>
      <c r="H54" s="229" t="s">
        <v>2</v>
      </c>
      <c r="I54" s="33" t="s">
        <v>2</v>
      </c>
      <c r="J54" s="33" t="s">
        <v>2</v>
      </c>
      <c r="K54" s="33" t="s">
        <v>2</v>
      </c>
      <c r="L54" s="229" t="s">
        <v>2</v>
      </c>
      <c r="M54" s="229" t="s">
        <v>2</v>
      </c>
      <c r="N54" s="33" t="s">
        <v>2</v>
      </c>
      <c r="O54" s="33" t="s">
        <v>2</v>
      </c>
      <c r="P54" s="33" t="s">
        <v>2</v>
      </c>
      <c r="Q54" s="33" t="s">
        <v>2</v>
      </c>
      <c r="R54" s="33" t="s">
        <v>2</v>
      </c>
      <c r="S54" s="33" t="s">
        <v>2</v>
      </c>
      <c r="T54" s="33" t="s">
        <v>2</v>
      </c>
      <c r="U54" s="33" t="s">
        <v>2</v>
      </c>
      <c r="V54" s="187" t="s">
        <v>2</v>
      </c>
      <c r="W54" s="635"/>
      <c r="X54" s="509"/>
      <c r="Y54" s="135">
        <f t="shared" si="0"/>
        <v>0</v>
      </c>
      <c r="Z54" s="30"/>
      <c r="AA54" s="31"/>
      <c r="AB54" s="135">
        <f t="shared" si="18"/>
        <v>0</v>
      </c>
      <c r="AC54" s="30"/>
      <c r="AD54" s="30"/>
      <c r="AE54" s="31"/>
      <c r="AF54" s="135">
        <f t="shared" si="2"/>
        <v>0</v>
      </c>
      <c r="AG54" s="229" t="s">
        <v>2</v>
      </c>
      <c r="AH54" s="229" t="s">
        <v>2</v>
      </c>
      <c r="AI54" s="229" t="s">
        <v>2</v>
      </c>
      <c r="AJ54" s="229" t="s">
        <v>2</v>
      </c>
      <c r="AK54" s="229" t="s">
        <v>2</v>
      </c>
      <c r="AL54" s="229" t="s">
        <v>2</v>
      </c>
      <c r="AM54" s="657"/>
      <c r="AN54" s="657"/>
      <c r="AO54" s="1148">
        <f>ROUND(IF(AM54=0,0,AN54/AM54),0)</f>
        <v>0</v>
      </c>
      <c r="AP54" s="33"/>
      <c r="AQ54" s="33"/>
      <c r="AR54" s="135">
        <f t="shared" si="22"/>
        <v>0</v>
      </c>
      <c r="AS54" s="658">
        <f>E54+Z54+AD54+AM54+AP54</f>
        <v>0</v>
      </c>
      <c r="AT54" s="658">
        <f>F54+AA54+AE54+AN54+AQ54</f>
        <v>0</v>
      </c>
      <c r="AU54" s="32"/>
      <c r="AV54" s="32"/>
      <c r="AW54" s="32"/>
      <c r="AX54" s="135">
        <f t="shared" si="19"/>
        <v>0</v>
      </c>
      <c r="AY54" s="47">
        <f t="shared" si="20"/>
        <v>0</v>
      </c>
      <c r="AZ54" s="653">
        <f t="shared" si="21"/>
        <v>0</v>
      </c>
    </row>
    <row r="55" spans="1:52" s="28" customFormat="1" ht="21.75" customHeight="1">
      <c r="A55" s="410" t="s">
        <v>196</v>
      </c>
      <c r="B55" s="41" t="s">
        <v>5</v>
      </c>
      <c r="C55" s="40">
        <f t="shared" si="10"/>
        <v>39</v>
      </c>
      <c r="D55" s="36"/>
      <c r="E55" s="30">
        <f t="shared" si="23"/>
        <v>0</v>
      </c>
      <c r="F55" s="30">
        <f t="shared" si="24"/>
        <v>0</v>
      </c>
      <c r="G55" s="229" t="s">
        <v>2</v>
      </c>
      <c r="H55" s="229" t="s">
        <v>2</v>
      </c>
      <c r="I55" s="33" t="s">
        <v>2</v>
      </c>
      <c r="J55" s="33" t="s">
        <v>2</v>
      </c>
      <c r="K55" s="33" t="s">
        <v>2</v>
      </c>
      <c r="L55" s="229" t="s">
        <v>2</v>
      </c>
      <c r="M55" s="229" t="s">
        <v>2</v>
      </c>
      <c r="N55" s="33" t="s">
        <v>2</v>
      </c>
      <c r="O55" s="33" t="s">
        <v>2</v>
      </c>
      <c r="P55" s="33" t="s">
        <v>2</v>
      </c>
      <c r="Q55" s="33" t="s">
        <v>2</v>
      </c>
      <c r="R55" s="33" t="s">
        <v>2</v>
      </c>
      <c r="S55" s="33" t="s">
        <v>2</v>
      </c>
      <c r="T55" s="33" t="s">
        <v>2</v>
      </c>
      <c r="U55" s="33" t="s">
        <v>2</v>
      </c>
      <c r="V55" s="187" t="s">
        <v>2</v>
      </c>
      <c r="W55" s="736"/>
      <c r="X55" s="737"/>
      <c r="Y55" s="135">
        <f t="shared" si="0"/>
        <v>0</v>
      </c>
      <c r="Z55" s="30"/>
      <c r="AA55" s="31"/>
      <c r="AB55" s="135">
        <f t="shared" si="18"/>
        <v>0</v>
      </c>
      <c r="AC55" s="30"/>
      <c r="AD55" s="30"/>
      <c r="AE55" s="31"/>
      <c r="AF55" s="135">
        <f t="shared" si="2"/>
        <v>0</v>
      </c>
      <c r="AG55" s="1016"/>
      <c r="AH55" s="1016"/>
      <c r="AI55" s="1178">
        <f>ROUND(IF(AG55=0,0,AH55/AG55),0)</f>
        <v>0</v>
      </c>
      <c r="AJ55" s="229" t="s">
        <v>2</v>
      </c>
      <c r="AK55" s="229" t="s">
        <v>2</v>
      </c>
      <c r="AL55" s="229" t="s">
        <v>2</v>
      </c>
      <c r="AM55" s="657"/>
      <c r="AN55" s="657"/>
      <c r="AO55" s="1148">
        <f>ROUND(IF(AM55=0,0,AN55/AM55),0)</f>
        <v>0</v>
      </c>
      <c r="AP55" s="33"/>
      <c r="AQ55" s="33"/>
      <c r="AR55" s="135">
        <f t="shared" si="22"/>
        <v>0</v>
      </c>
      <c r="AS55" s="1179">
        <f>E55+Z55+AD55+AG55+AM55+AP55</f>
        <v>0</v>
      </c>
      <c r="AT55" s="1179">
        <f>F55+AA55+AE55+AH55+AN55+AQ55</f>
        <v>0</v>
      </c>
      <c r="AU55" s="32"/>
      <c r="AV55" s="32"/>
      <c r="AW55" s="32"/>
      <c r="AX55" s="135">
        <f t="shared" si="19"/>
        <v>0</v>
      </c>
      <c r="AY55" s="47">
        <f t="shared" si="20"/>
        <v>0</v>
      </c>
      <c r="AZ55" s="653">
        <f t="shared" si="21"/>
        <v>0</v>
      </c>
    </row>
    <row r="56" spans="1:52" s="28" customFormat="1" ht="21.75" customHeight="1">
      <c r="A56" s="410" t="s">
        <v>197</v>
      </c>
      <c r="B56" s="41" t="s">
        <v>6</v>
      </c>
      <c r="C56" s="40">
        <f t="shared" si="10"/>
        <v>40</v>
      </c>
      <c r="D56" s="36"/>
      <c r="E56" s="30">
        <f t="shared" si="23"/>
        <v>0</v>
      </c>
      <c r="F56" s="30">
        <f t="shared" si="24"/>
        <v>0</v>
      </c>
      <c r="G56" s="229" t="s">
        <v>2</v>
      </c>
      <c r="H56" s="229" t="s">
        <v>2</v>
      </c>
      <c r="I56" s="33" t="s">
        <v>2</v>
      </c>
      <c r="J56" s="33" t="s">
        <v>2</v>
      </c>
      <c r="K56" s="33" t="s">
        <v>2</v>
      </c>
      <c r="L56" s="229" t="s">
        <v>2</v>
      </c>
      <c r="M56" s="229" t="s">
        <v>2</v>
      </c>
      <c r="N56" s="33" t="s">
        <v>2</v>
      </c>
      <c r="O56" s="33" t="s">
        <v>2</v>
      </c>
      <c r="P56" s="33" t="s">
        <v>2</v>
      </c>
      <c r="Q56" s="33" t="s">
        <v>2</v>
      </c>
      <c r="R56" s="33" t="s">
        <v>2</v>
      </c>
      <c r="S56" s="33" t="s">
        <v>2</v>
      </c>
      <c r="T56" s="33" t="s">
        <v>2</v>
      </c>
      <c r="U56" s="33" t="s">
        <v>2</v>
      </c>
      <c r="V56" s="187" t="s">
        <v>2</v>
      </c>
      <c r="W56" s="736"/>
      <c r="X56" s="737"/>
      <c r="Y56" s="135">
        <f t="shared" si="0"/>
        <v>0</v>
      </c>
      <c r="Z56" s="30"/>
      <c r="AA56" s="31"/>
      <c r="AB56" s="135">
        <f t="shared" si="18"/>
        <v>0</v>
      </c>
      <c r="AC56" s="30"/>
      <c r="AD56" s="30"/>
      <c r="AE56" s="31"/>
      <c r="AF56" s="135">
        <f t="shared" si="2"/>
        <v>0</v>
      </c>
      <c r="AG56" s="229" t="s">
        <v>2</v>
      </c>
      <c r="AH56" s="229" t="s">
        <v>2</v>
      </c>
      <c r="AI56" s="229" t="s">
        <v>2</v>
      </c>
      <c r="AJ56" s="229" t="s">
        <v>2</v>
      </c>
      <c r="AK56" s="229" t="s">
        <v>2</v>
      </c>
      <c r="AL56" s="229" t="s">
        <v>2</v>
      </c>
      <c r="AM56" s="33" t="s">
        <v>2</v>
      </c>
      <c r="AN56" s="33" t="s">
        <v>2</v>
      </c>
      <c r="AO56" s="33" t="s">
        <v>2</v>
      </c>
      <c r="AP56" s="33"/>
      <c r="AQ56" s="33"/>
      <c r="AR56" s="135">
        <f t="shared" si="22"/>
        <v>0</v>
      </c>
      <c r="AS56" s="47">
        <f>E56+Z56+AD56+AP56</f>
        <v>0</v>
      </c>
      <c r="AT56" s="47">
        <f>F56+AA56+AE56+AQ56</f>
        <v>0</v>
      </c>
      <c r="AU56" s="32"/>
      <c r="AV56" s="32"/>
      <c r="AW56" s="32"/>
      <c r="AX56" s="135">
        <f t="shared" si="19"/>
        <v>0</v>
      </c>
      <c r="AY56" s="47">
        <f t="shared" si="20"/>
        <v>0</v>
      </c>
      <c r="AZ56" s="653">
        <f t="shared" si="21"/>
        <v>0</v>
      </c>
    </row>
    <row r="57" spans="1:52" s="28" customFormat="1" ht="21.75" customHeight="1">
      <c r="A57" s="410" t="s">
        <v>198</v>
      </c>
      <c r="B57" s="41" t="s">
        <v>7</v>
      </c>
      <c r="C57" s="40">
        <f t="shared" si="10"/>
        <v>41</v>
      </c>
      <c r="D57" s="36"/>
      <c r="E57" s="30">
        <f t="shared" si="23"/>
        <v>0</v>
      </c>
      <c r="F57" s="30">
        <f t="shared" si="24"/>
        <v>0</v>
      </c>
      <c r="G57" s="229" t="s">
        <v>2</v>
      </c>
      <c r="H57" s="229" t="s">
        <v>2</v>
      </c>
      <c r="I57" s="33" t="s">
        <v>2</v>
      </c>
      <c r="J57" s="33" t="s">
        <v>2</v>
      </c>
      <c r="K57" s="33" t="s">
        <v>2</v>
      </c>
      <c r="L57" s="229" t="s">
        <v>2</v>
      </c>
      <c r="M57" s="229" t="s">
        <v>2</v>
      </c>
      <c r="N57" s="33" t="s">
        <v>2</v>
      </c>
      <c r="O57" s="33" t="s">
        <v>2</v>
      </c>
      <c r="P57" s="33" t="s">
        <v>2</v>
      </c>
      <c r="Q57" s="33" t="s">
        <v>2</v>
      </c>
      <c r="R57" s="33" t="s">
        <v>2</v>
      </c>
      <c r="S57" s="33" t="s">
        <v>2</v>
      </c>
      <c r="T57" s="33" t="s">
        <v>2</v>
      </c>
      <c r="U57" s="33" t="s">
        <v>2</v>
      </c>
      <c r="V57" s="187" t="s">
        <v>2</v>
      </c>
      <c r="W57" s="635"/>
      <c r="X57" s="509"/>
      <c r="Y57" s="135">
        <f t="shared" si="0"/>
        <v>0</v>
      </c>
      <c r="Z57" s="30"/>
      <c r="AA57" s="31"/>
      <c r="AB57" s="135">
        <f t="shared" si="18"/>
        <v>0</v>
      </c>
      <c r="AC57" s="30"/>
      <c r="AD57" s="30"/>
      <c r="AE57" s="31"/>
      <c r="AF57" s="135">
        <f t="shared" si="2"/>
        <v>0</v>
      </c>
      <c r="AG57" s="229" t="s">
        <v>2</v>
      </c>
      <c r="AH57" s="229" t="s">
        <v>2</v>
      </c>
      <c r="AI57" s="229" t="s">
        <v>2</v>
      </c>
      <c r="AJ57" s="229" t="s">
        <v>2</v>
      </c>
      <c r="AK57" s="229" t="s">
        <v>2</v>
      </c>
      <c r="AL57" s="229" t="s">
        <v>2</v>
      </c>
      <c r="AM57" s="33" t="s">
        <v>2</v>
      </c>
      <c r="AN57" s="33" t="s">
        <v>2</v>
      </c>
      <c r="AO57" s="33" t="s">
        <v>2</v>
      </c>
      <c r="AP57" s="33"/>
      <c r="AQ57" s="33"/>
      <c r="AR57" s="135">
        <f t="shared" si="22"/>
        <v>0</v>
      </c>
      <c r="AS57" s="47">
        <f>E57+Z57+AD57+AP57</f>
        <v>0</v>
      </c>
      <c r="AT57" s="47">
        <f>F57+AA57+AE57+AQ57</f>
        <v>0</v>
      </c>
      <c r="AU57" s="32"/>
      <c r="AV57" s="32"/>
      <c r="AW57" s="32"/>
      <c r="AX57" s="135">
        <f t="shared" si="19"/>
        <v>0</v>
      </c>
      <c r="AY57" s="47">
        <f t="shared" si="20"/>
        <v>0</v>
      </c>
      <c r="AZ57" s="653">
        <f t="shared" si="21"/>
        <v>0</v>
      </c>
    </row>
    <row r="58" spans="1:52" s="28" customFormat="1" ht="21.75" customHeight="1">
      <c r="A58" s="410" t="s">
        <v>199</v>
      </c>
      <c r="B58" s="41" t="s">
        <v>8</v>
      </c>
      <c r="C58" s="40">
        <f t="shared" si="10"/>
        <v>42</v>
      </c>
      <c r="D58" s="36"/>
      <c r="E58" s="30">
        <f t="shared" si="23"/>
        <v>0</v>
      </c>
      <c r="F58" s="30">
        <f t="shared" si="24"/>
        <v>0</v>
      </c>
      <c r="G58" s="229" t="s">
        <v>2</v>
      </c>
      <c r="H58" s="229" t="s">
        <v>2</v>
      </c>
      <c r="I58" s="33" t="s">
        <v>2</v>
      </c>
      <c r="J58" s="33" t="s">
        <v>2</v>
      </c>
      <c r="K58" s="33" t="s">
        <v>2</v>
      </c>
      <c r="L58" s="229" t="s">
        <v>2</v>
      </c>
      <c r="M58" s="229" t="s">
        <v>2</v>
      </c>
      <c r="N58" s="33" t="s">
        <v>2</v>
      </c>
      <c r="O58" s="33" t="s">
        <v>2</v>
      </c>
      <c r="P58" s="33" t="s">
        <v>2</v>
      </c>
      <c r="Q58" s="33" t="s">
        <v>2</v>
      </c>
      <c r="R58" s="33" t="s">
        <v>2</v>
      </c>
      <c r="S58" s="33" t="s">
        <v>2</v>
      </c>
      <c r="T58" s="33" t="s">
        <v>2</v>
      </c>
      <c r="U58" s="33" t="s">
        <v>2</v>
      </c>
      <c r="V58" s="187" t="s">
        <v>2</v>
      </c>
      <c r="W58" s="635"/>
      <c r="X58" s="509"/>
      <c r="Y58" s="135">
        <f t="shared" si="0"/>
        <v>0</v>
      </c>
      <c r="Z58" s="30"/>
      <c r="AA58" s="31"/>
      <c r="AB58" s="135">
        <f t="shared" si="18"/>
        <v>0</v>
      </c>
      <c r="AC58" s="30"/>
      <c r="AD58" s="30"/>
      <c r="AE58" s="31"/>
      <c r="AF58" s="135">
        <f t="shared" si="2"/>
        <v>0</v>
      </c>
      <c r="AG58" s="1016"/>
      <c r="AH58" s="1016"/>
      <c r="AI58" s="1178">
        <f>ROUND(IF(AG58=0,0,AH58/AG58),0)</f>
        <v>0</v>
      </c>
      <c r="AJ58" s="229" t="s">
        <v>2</v>
      </c>
      <c r="AK58" s="229" t="s">
        <v>2</v>
      </c>
      <c r="AL58" s="229" t="s">
        <v>2</v>
      </c>
      <c r="AM58" s="33" t="s">
        <v>2</v>
      </c>
      <c r="AN58" s="33" t="s">
        <v>2</v>
      </c>
      <c r="AO58" s="33" t="s">
        <v>2</v>
      </c>
      <c r="AP58" s="33"/>
      <c r="AQ58" s="33"/>
      <c r="AR58" s="135">
        <f t="shared" si="22"/>
        <v>0</v>
      </c>
      <c r="AS58" s="1179">
        <f>E58+Z58+AD58+AG58+AP58</f>
        <v>0</v>
      </c>
      <c r="AT58" s="1179">
        <f>F58+AA58+AE58+AH58+AQ58</f>
        <v>0</v>
      </c>
      <c r="AU58" s="32"/>
      <c r="AV58" s="32"/>
      <c r="AW58" s="32"/>
      <c r="AX58" s="135">
        <f t="shared" si="19"/>
        <v>0</v>
      </c>
      <c r="AY58" s="47">
        <f t="shared" si="20"/>
        <v>0</v>
      </c>
      <c r="AZ58" s="653">
        <f t="shared" si="21"/>
        <v>0</v>
      </c>
    </row>
    <row r="59" spans="1:52" s="28" customFormat="1" ht="21.75" customHeight="1">
      <c r="A59" s="410" t="s">
        <v>545</v>
      </c>
      <c r="B59" s="41" t="s">
        <v>9</v>
      </c>
      <c r="C59" s="40">
        <f t="shared" si="10"/>
        <v>43</v>
      </c>
      <c r="D59" s="36"/>
      <c r="E59" s="30">
        <f t="shared" si="23"/>
        <v>0</v>
      </c>
      <c r="F59" s="30">
        <f t="shared" si="24"/>
        <v>0</v>
      </c>
      <c r="G59" s="229" t="s">
        <v>2</v>
      </c>
      <c r="H59" s="229" t="s">
        <v>2</v>
      </c>
      <c r="I59" s="33" t="s">
        <v>2</v>
      </c>
      <c r="J59" s="33" t="s">
        <v>2</v>
      </c>
      <c r="K59" s="33" t="s">
        <v>2</v>
      </c>
      <c r="L59" s="229" t="s">
        <v>2</v>
      </c>
      <c r="M59" s="229" t="s">
        <v>2</v>
      </c>
      <c r="N59" s="33" t="s">
        <v>2</v>
      </c>
      <c r="O59" s="33" t="s">
        <v>2</v>
      </c>
      <c r="P59" s="33" t="s">
        <v>2</v>
      </c>
      <c r="Q59" s="33" t="s">
        <v>2</v>
      </c>
      <c r="R59" s="33" t="s">
        <v>2</v>
      </c>
      <c r="S59" s="33" t="s">
        <v>2</v>
      </c>
      <c r="T59" s="33" t="s">
        <v>2</v>
      </c>
      <c r="U59" s="33" t="s">
        <v>2</v>
      </c>
      <c r="V59" s="187" t="s">
        <v>2</v>
      </c>
      <c r="W59" s="736"/>
      <c r="X59" s="737"/>
      <c r="Y59" s="135">
        <f t="shared" si="0"/>
        <v>0</v>
      </c>
      <c r="Z59" s="30"/>
      <c r="AA59" s="31"/>
      <c r="AB59" s="135">
        <f t="shared" si="18"/>
        <v>0</v>
      </c>
      <c r="AC59" s="30"/>
      <c r="AD59" s="30"/>
      <c r="AE59" s="31"/>
      <c r="AF59" s="135">
        <f t="shared" si="2"/>
        <v>0</v>
      </c>
      <c r="AG59" s="1016"/>
      <c r="AH59" s="1016"/>
      <c r="AI59" s="1178">
        <f>ROUND(IF(AG59=0,0,AH59/AG59),0)</f>
        <v>0</v>
      </c>
      <c r="AJ59" s="229" t="s">
        <v>2</v>
      </c>
      <c r="AK59" s="229" t="s">
        <v>2</v>
      </c>
      <c r="AL59" s="229" t="s">
        <v>2</v>
      </c>
      <c r="AM59" s="657"/>
      <c r="AN59" s="657"/>
      <c r="AO59" s="1148">
        <f>ROUND(IF(AM59=0,0,AN59/AM59),0)</f>
        <v>0</v>
      </c>
      <c r="AP59" s="33"/>
      <c r="AQ59" s="33"/>
      <c r="AR59" s="135">
        <f t="shared" si="22"/>
        <v>0</v>
      </c>
      <c r="AS59" s="1179">
        <f>E59+Z59+AD59+AG59+AM59+AP59</f>
        <v>0</v>
      </c>
      <c r="AT59" s="1179">
        <f>F59+AA59+AE59+AH59+AN59+AQ59</f>
        <v>0</v>
      </c>
      <c r="AU59" s="32"/>
      <c r="AV59" s="32"/>
      <c r="AW59" s="32"/>
      <c r="AX59" s="135">
        <f t="shared" si="19"/>
        <v>0</v>
      </c>
      <c r="AY59" s="47">
        <f t="shared" si="20"/>
        <v>0</v>
      </c>
      <c r="AZ59" s="653">
        <f t="shared" si="21"/>
        <v>0</v>
      </c>
    </row>
    <row r="60" spans="1:52" s="28" customFormat="1" ht="21.75" customHeight="1">
      <c r="A60" s="410" t="s">
        <v>201</v>
      </c>
      <c r="B60" s="41" t="s">
        <v>53</v>
      </c>
      <c r="C60" s="40">
        <f t="shared" si="10"/>
        <v>44</v>
      </c>
      <c r="D60" s="36"/>
      <c r="E60" s="30">
        <f t="shared" si="23"/>
        <v>0</v>
      </c>
      <c r="F60" s="30">
        <f t="shared" si="24"/>
        <v>0</v>
      </c>
      <c r="G60" s="229" t="s">
        <v>2</v>
      </c>
      <c r="H60" s="229" t="s">
        <v>2</v>
      </c>
      <c r="I60" s="33" t="s">
        <v>2</v>
      </c>
      <c r="J60" s="33" t="s">
        <v>2</v>
      </c>
      <c r="K60" s="33" t="s">
        <v>2</v>
      </c>
      <c r="L60" s="229" t="s">
        <v>2</v>
      </c>
      <c r="M60" s="229" t="s">
        <v>2</v>
      </c>
      <c r="N60" s="33" t="s">
        <v>2</v>
      </c>
      <c r="O60" s="33" t="s">
        <v>2</v>
      </c>
      <c r="P60" s="33" t="s">
        <v>2</v>
      </c>
      <c r="Q60" s="33" t="s">
        <v>2</v>
      </c>
      <c r="R60" s="33" t="s">
        <v>2</v>
      </c>
      <c r="S60" s="33" t="s">
        <v>2</v>
      </c>
      <c r="T60" s="33" t="s">
        <v>2</v>
      </c>
      <c r="U60" s="33" t="s">
        <v>2</v>
      </c>
      <c r="V60" s="187" t="s">
        <v>2</v>
      </c>
      <c r="W60" s="736"/>
      <c r="X60" s="737"/>
      <c r="Y60" s="135">
        <f t="shared" si="0"/>
        <v>0</v>
      </c>
      <c r="Z60" s="30"/>
      <c r="AA60" s="31"/>
      <c r="AB60" s="135">
        <f t="shared" si="18"/>
        <v>0</v>
      </c>
      <c r="AC60" s="30"/>
      <c r="AD60" s="30"/>
      <c r="AE60" s="31"/>
      <c r="AF60" s="135">
        <f t="shared" si="2"/>
        <v>0</v>
      </c>
      <c r="AG60" s="1016"/>
      <c r="AH60" s="1016"/>
      <c r="AI60" s="1178">
        <f>ROUND(IF(AG60=0,0,AH60/AG60),0)</f>
        <v>0</v>
      </c>
      <c r="AJ60" s="229" t="s">
        <v>2</v>
      </c>
      <c r="AK60" s="229" t="s">
        <v>2</v>
      </c>
      <c r="AL60" s="229" t="s">
        <v>2</v>
      </c>
      <c r="AM60" s="33" t="s">
        <v>2</v>
      </c>
      <c r="AN60" s="33" t="s">
        <v>2</v>
      </c>
      <c r="AO60" s="33" t="s">
        <v>2</v>
      </c>
      <c r="AP60" s="33"/>
      <c r="AQ60" s="33"/>
      <c r="AR60" s="135">
        <f t="shared" si="22"/>
        <v>0</v>
      </c>
      <c r="AS60" s="1179">
        <f>E60+Z60+AD60+AG60+AP60</f>
        <v>0</v>
      </c>
      <c r="AT60" s="1179">
        <f>F60+AA60+AE60+AH60+AQ60</f>
        <v>0</v>
      </c>
      <c r="AU60" s="32"/>
      <c r="AV60" s="32"/>
      <c r="AW60" s="32"/>
      <c r="AX60" s="135">
        <f t="shared" si="19"/>
        <v>0</v>
      </c>
      <c r="AY60" s="47">
        <f t="shared" si="20"/>
        <v>0</v>
      </c>
      <c r="AZ60" s="653">
        <f t="shared" si="21"/>
        <v>0</v>
      </c>
    </row>
    <row r="61" spans="1:52" s="28" customFormat="1" ht="21.75" customHeight="1">
      <c r="A61" s="410" t="s">
        <v>202</v>
      </c>
      <c r="B61" s="41" t="s">
        <v>50</v>
      </c>
      <c r="C61" s="40">
        <f t="shared" ref="C61:C89" si="25">SUM(C60+1)</f>
        <v>45</v>
      </c>
      <c r="D61" s="36"/>
      <c r="E61" s="33" t="s">
        <v>2</v>
      </c>
      <c r="F61" s="33" t="s">
        <v>2</v>
      </c>
      <c r="G61" s="229" t="s">
        <v>2</v>
      </c>
      <c r="H61" s="229" t="s">
        <v>2</v>
      </c>
      <c r="I61" s="33" t="s">
        <v>2</v>
      </c>
      <c r="J61" s="33" t="s">
        <v>2</v>
      </c>
      <c r="K61" s="33" t="s">
        <v>2</v>
      </c>
      <c r="L61" s="229" t="s">
        <v>2</v>
      </c>
      <c r="M61" s="229" t="s">
        <v>2</v>
      </c>
      <c r="N61" s="33" t="s">
        <v>2</v>
      </c>
      <c r="O61" s="33" t="s">
        <v>2</v>
      </c>
      <c r="P61" s="33" t="s">
        <v>2</v>
      </c>
      <c r="Q61" s="33" t="s">
        <v>2</v>
      </c>
      <c r="R61" s="33" t="s">
        <v>2</v>
      </c>
      <c r="S61" s="33" t="s">
        <v>2</v>
      </c>
      <c r="T61" s="33" t="s">
        <v>2</v>
      </c>
      <c r="U61" s="33" t="s">
        <v>2</v>
      </c>
      <c r="V61" s="187" t="s">
        <v>2</v>
      </c>
      <c r="W61" s="636" t="s">
        <v>2</v>
      </c>
      <c r="X61" s="33" t="s">
        <v>2</v>
      </c>
      <c r="Y61" s="33" t="s">
        <v>2</v>
      </c>
      <c r="Z61" s="33" t="s">
        <v>2</v>
      </c>
      <c r="AA61" s="33" t="s">
        <v>2</v>
      </c>
      <c r="AB61" s="33" t="s">
        <v>2</v>
      </c>
      <c r="AC61" s="33"/>
      <c r="AD61" s="33"/>
      <c r="AE61" s="33"/>
      <c r="AF61" s="135">
        <f t="shared" si="2"/>
        <v>0</v>
      </c>
      <c r="AG61" s="229" t="s">
        <v>2</v>
      </c>
      <c r="AH61" s="229" t="s">
        <v>2</v>
      </c>
      <c r="AI61" s="229" t="s">
        <v>2</v>
      </c>
      <c r="AJ61" s="229" t="s">
        <v>2</v>
      </c>
      <c r="AK61" s="229" t="s">
        <v>2</v>
      </c>
      <c r="AL61" s="229" t="s">
        <v>2</v>
      </c>
      <c r="AM61" s="33" t="s">
        <v>2</v>
      </c>
      <c r="AN61" s="33" t="s">
        <v>2</v>
      </c>
      <c r="AO61" s="33" t="s">
        <v>2</v>
      </c>
      <c r="AP61" s="33" t="s">
        <v>2</v>
      </c>
      <c r="AQ61" s="33" t="s">
        <v>2</v>
      </c>
      <c r="AR61" s="33" t="s">
        <v>2</v>
      </c>
      <c r="AS61" s="47">
        <f>AD61</f>
        <v>0</v>
      </c>
      <c r="AT61" s="47">
        <f>AE61</f>
        <v>0</v>
      </c>
      <c r="AU61" s="32"/>
      <c r="AV61" s="32"/>
      <c r="AW61" s="32"/>
      <c r="AX61" s="135">
        <f t="shared" si="19"/>
        <v>0</v>
      </c>
      <c r="AY61" s="47">
        <f t="shared" si="20"/>
        <v>0</v>
      </c>
      <c r="AZ61" s="653">
        <f t="shared" si="21"/>
        <v>0</v>
      </c>
    </row>
    <row r="62" spans="1:52" s="28" customFormat="1" ht="21.75" customHeight="1">
      <c r="A62" s="410" t="s">
        <v>203</v>
      </c>
      <c r="B62" s="41" t="s">
        <v>3</v>
      </c>
      <c r="C62" s="40">
        <f t="shared" si="25"/>
        <v>46</v>
      </c>
      <c r="D62" s="36"/>
      <c r="E62" s="30">
        <f t="shared" si="23"/>
        <v>0</v>
      </c>
      <c r="F62" s="30">
        <f t="shared" si="24"/>
        <v>0</v>
      </c>
      <c r="G62" s="229" t="s">
        <v>2</v>
      </c>
      <c r="H62" s="229" t="s">
        <v>2</v>
      </c>
      <c r="I62" s="33" t="s">
        <v>2</v>
      </c>
      <c r="J62" s="33" t="s">
        <v>2</v>
      </c>
      <c r="K62" s="33" t="s">
        <v>2</v>
      </c>
      <c r="L62" s="229" t="s">
        <v>2</v>
      </c>
      <c r="M62" s="229" t="s">
        <v>2</v>
      </c>
      <c r="N62" s="33" t="s">
        <v>2</v>
      </c>
      <c r="O62" s="33" t="s">
        <v>2</v>
      </c>
      <c r="P62" s="33" t="s">
        <v>2</v>
      </c>
      <c r="Q62" s="33" t="s">
        <v>2</v>
      </c>
      <c r="R62" s="33" t="s">
        <v>2</v>
      </c>
      <c r="S62" s="33" t="s">
        <v>2</v>
      </c>
      <c r="T62" s="33" t="s">
        <v>2</v>
      </c>
      <c r="U62" s="33" t="s">
        <v>2</v>
      </c>
      <c r="V62" s="187" t="s">
        <v>2</v>
      </c>
      <c r="W62" s="635"/>
      <c r="X62" s="509"/>
      <c r="Y62" s="135">
        <f t="shared" si="0"/>
        <v>0</v>
      </c>
      <c r="Z62" s="30"/>
      <c r="AA62" s="31"/>
      <c r="AB62" s="135">
        <f t="shared" si="18"/>
        <v>0</v>
      </c>
      <c r="AC62" s="30"/>
      <c r="AD62" s="30"/>
      <c r="AE62" s="31"/>
      <c r="AF62" s="135">
        <f t="shared" si="2"/>
        <v>0</v>
      </c>
      <c r="AG62" s="1016"/>
      <c r="AH62" s="1016"/>
      <c r="AI62" s="1178">
        <f>ROUND(IF(AG62=0,0,AH62/AG62),0)</f>
        <v>0</v>
      </c>
      <c r="AJ62" s="229" t="s">
        <v>2</v>
      </c>
      <c r="AK62" s="229" t="s">
        <v>2</v>
      </c>
      <c r="AL62" s="229" t="s">
        <v>2</v>
      </c>
      <c r="AM62" s="33" t="s">
        <v>2</v>
      </c>
      <c r="AN62" s="33" t="s">
        <v>2</v>
      </c>
      <c r="AO62" s="33" t="s">
        <v>2</v>
      </c>
      <c r="AP62" s="33"/>
      <c r="AQ62" s="33"/>
      <c r="AR62" s="135">
        <f t="shared" ref="AR62:AR77" si="26">ROUND(IF(AP62=0,0,AQ62/AP62),0)</f>
        <v>0</v>
      </c>
      <c r="AS62" s="1179">
        <f>E62+Z62+AD62+AG62+AP62</f>
        <v>0</v>
      </c>
      <c r="AT62" s="1179">
        <f>F62+AA62+AE62+AH62+AQ62</f>
        <v>0</v>
      </c>
      <c r="AU62" s="32"/>
      <c r="AV62" s="32"/>
      <c r="AW62" s="32"/>
      <c r="AX62" s="135">
        <f t="shared" si="19"/>
        <v>0</v>
      </c>
      <c r="AY62" s="47">
        <f t="shared" si="20"/>
        <v>0</v>
      </c>
      <c r="AZ62" s="653">
        <f t="shared" si="21"/>
        <v>0</v>
      </c>
    </row>
    <row r="63" spans="1:52" s="28" customFormat="1" ht="21" customHeight="1">
      <c r="A63" s="410" t="s">
        <v>204</v>
      </c>
      <c r="B63" s="243" t="s">
        <v>95</v>
      </c>
      <c r="C63" s="40">
        <f t="shared" si="25"/>
        <v>47</v>
      </c>
      <c r="D63" s="36"/>
      <c r="E63" s="30">
        <f t="shared" si="23"/>
        <v>0</v>
      </c>
      <c r="F63" s="30">
        <f t="shared" si="24"/>
        <v>0</v>
      </c>
      <c r="G63" s="229" t="s">
        <v>2</v>
      </c>
      <c r="H63" s="229" t="s">
        <v>2</v>
      </c>
      <c r="I63" s="33" t="s">
        <v>2</v>
      </c>
      <c r="J63" s="33" t="s">
        <v>2</v>
      </c>
      <c r="K63" s="33" t="s">
        <v>2</v>
      </c>
      <c r="L63" s="229" t="s">
        <v>2</v>
      </c>
      <c r="M63" s="229" t="s">
        <v>2</v>
      </c>
      <c r="N63" s="33" t="s">
        <v>2</v>
      </c>
      <c r="O63" s="33" t="s">
        <v>2</v>
      </c>
      <c r="P63" s="33" t="s">
        <v>2</v>
      </c>
      <c r="Q63" s="33" t="s">
        <v>2</v>
      </c>
      <c r="R63" s="33" t="s">
        <v>2</v>
      </c>
      <c r="S63" s="33" t="s">
        <v>2</v>
      </c>
      <c r="T63" s="33" t="s">
        <v>2</v>
      </c>
      <c r="U63" s="33" t="s">
        <v>2</v>
      </c>
      <c r="V63" s="187" t="s">
        <v>2</v>
      </c>
      <c r="W63" s="736"/>
      <c r="X63" s="737"/>
      <c r="Y63" s="135">
        <f t="shared" si="0"/>
        <v>0</v>
      </c>
      <c r="Z63" s="30"/>
      <c r="AA63" s="31"/>
      <c r="AB63" s="135">
        <f t="shared" si="18"/>
        <v>0</v>
      </c>
      <c r="AC63" s="30"/>
      <c r="AD63" s="30"/>
      <c r="AE63" s="31"/>
      <c r="AF63" s="135">
        <f t="shared" si="2"/>
        <v>0</v>
      </c>
      <c r="AG63" s="229" t="s">
        <v>2</v>
      </c>
      <c r="AH63" s="229" t="s">
        <v>2</v>
      </c>
      <c r="AI63" s="229" t="s">
        <v>2</v>
      </c>
      <c r="AJ63" s="229" t="s">
        <v>2</v>
      </c>
      <c r="AK63" s="229" t="s">
        <v>2</v>
      </c>
      <c r="AL63" s="229" t="s">
        <v>2</v>
      </c>
      <c r="AM63" s="33" t="s">
        <v>2</v>
      </c>
      <c r="AN63" s="33" t="s">
        <v>2</v>
      </c>
      <c r="AO63" s="33" t="s">
        <v>2</v>
      </c>
      <c r="AP63" s="33"/>
      <c r="AQ63" s="33"/>
      <c r="AR63" s="135">
        <f t="shared" si="26"/>
        <v>0</v>
      </c>
      <c r="AS63" s="47">
        <f>E63+Z63+AD63+AP63</f>
        <v>0</v>
      </c>
      <c r="AT63" s="47">
        <f>F63+AA63+AE63+AQ63</f>
        <v>0</v>
      </c>
      <c r="AU63" s="32"/>
      <c r="AV63" s="32"/>
      <c r="AW63" s="32"/>
      <c r="AX63" s="135">
        <f t="shared" si="19"/>
        <v>0</v>
      </c>
      <c r="AY63" s="47">
        <f t="shared" si="20"/>
        <v>0</v>
      </c>
      <c r="AZ63" s="653">
        <f t="shared" si="21"/>
        <v>0</v>
      </c>
    </row>
    <row r="64" spans="1:52" s="28" customFormat="1" ht="21.75" customHeight="1">
      <c r="A64" s="410" t="s">
        <v>205</v>
      </c>
      <c r="B64" s="41" t="s">
        <v>10</v>
      </c>
      <c r="C64" s="40">
        <f t="shared" si="25"/>
        <v>48</v>
      </c>
      <c r="D64" s="36"/>
      <c r="E64" s="30">
        <f t="shared" si="23"/>
        <v>0</v>
      </c>
      <c r="F64" s="30">
        <f t="shared" si="24"/>
        <v>0</v>
      </c>
      <c r="G64" s="229" t="s">
        <v>2</v>
      </c>
      <c r="H64" s="229" t="s">
        <v>2</v>
      </c>
      <c r="I64" s="33" t="s">
        <v>2</v>
      </c>
      <c r="J64" s="33" t="s">
        <v>2</v>
      </c>
      <c r="K64" s="33" t="s">
        <v>2</v>
      </c>
      <c r="L64" s="229" t="s">
        <v>2</v>
      </c>
      <c r="M64" s="229" t="s">
        <v>2</v>
      </c>
      <c r="N64" s="33" t="s">
        <v>2</v>
      </c>
      <c r="O64" s="33" t="s">
        <v>2</v>
      </c>
      <c r="P64" s="33" t="s">
        <v>2</v>
      </c>
      <c r="Q64" s="33" t="s">
        <v>2</v>
      </c>
      <c r="R64" s="33" t="s">
        <v>2</v>
      </c>
      <c r="S64" s="33" t="s">
        <v>2</v>
      </c>
      <c r="T64" s="33" t="s">
        <v>2</v>
      </c>
      <c r="U64" s="33" t="s">
        <v>2</v>
      </c>
      <c r="V64" s="187" t="s">
        <v>2</v>
      </c>
      <c r="W64" s="635"/>
      <c r="X64" s="509"/>
      <c r="Y64" s="135">
        <f t="shared" si="0"/>
        <v>0</v>
      </c>
      <c r="Z64" s="30"/>
      <c r="AA64" s="31"/>
      <c r="AB64" s="135">
        <f t="shared" si="18"/>
        <v>0</v>
      </c>
      <c r="AC64" s="30"/>
      <c r="AD64" s="30"/>
      <c r="AE64" s="31"/>
      <c r="AF64" s="135">
        <f t="shared" si="2"/>
        <v>0</v>
      </c>
      <c r="AG64" s="1016"/>
      <c r="AH64" s="1016"/>
      <c r="AI64" s="1178">
        <f>ROUND(IF(AG64=0,0,AH64/AG64),0)</f>
        <v>0</v>
      </c>
      <c r="AJ64" s="229" t="s">
        <v>2</v>
      </c>
      <c r="AK64" s="229" t="s">
        <v>2</v>
      </c>
      <c r="AL64" s="229" t="s">
        <v>2</v>
      </c>
      <c r="AM64" s="657"/>
      <c r="AN64" s="657"/>
      <c r="AO64" s="1148">
        <f>ROUND(IF(AM64=0,0,AN64/AM64),0)</f>
        <v>0</v>
      </c>
      <c r="AP64" s="33"/>
      <c r="AQ64" s="33"/>
      <c r="AR64" s="135">
        <f t="shared" si="26"/>
        <v>0</v>
      </c>
      <c r="AS64" s="1179">
        <f>E64+Z64+AD64+AG64+AM64+AP64</f>
        <v>0</v>
      </c>
      <c r="AT64" s="1179">
        <f>F64+AA64+AE64+AH64+AN64+AQ64</f>
        <v>0</v>
      </c>
      <c r="AU64" s="32"/>
      <c r="AV64" s="32"/>
      <c r="AW64" s="32"/>
      <c r="AX64" s="135">
        <f t="shared" si="19"/>
        <v>0</v>
      </c>
      <c r="AY64" s="47">
        <f t="shared" si="20"/>
        <v>0</v>
      </c>
      <c r="AZ64" s="653">
        <f t="shared" si="21"/>
        <v>0</v>
      </c>
    </row>
    <row r="65" spans="1:52" s="28" customFormat="1" ht="21.75" customHeight="1">
      <c r="A65" s="410" t="s">
        <v>546</v>
      </c>
      <c r="B65" s="323" t="s">
        <v>11</v>
      </c>
      <c r="C65" s="40">
        <f t="shared" si="25"/>
        <v>49</v>
      </c>
      <c r="D65" s="36"/>
      <c r="E65" s="30">
        <f t="shared" si="23"/>
        <v>0</v>
      </c>
      <c r="F65" s="30">
        <f t="shared" si="24"/>
        <v>0</v>
      </c>
      <c r="G65" s="229" t="s">
        <v>2</v>
      </c>
      <c r="H65" s="229" t="s">
        <v>2</v>
      </c>
      <c r="I65" s="33" t="s">
        <v>2</v>
      </c>
      <c r="J65" s="33" t="s">
        <v>2</v>
      </c>
      <c r="K65" s="33" t="s">
        <v>2</v>
      </c>
      <c r="L65" s="229" t="s">
        <v>2</v>
      </c>
      <c r="M65" s="229" t="s">
        <v>2</v>
      </c>
      <c r="N65" s="33" t="s">
        <v>2</v>
      </c>
      <c r="O65" s="33" t="s">
        <v>2</v>
      </c>
      <c r="P65" s="33" t="s">
        <v>2</v>
      </c>
      <c r="Q65" s="33" t="s">
        <v>2</v>
      </c>
      <c r="R65" s="33" t="s">
        <v>2</v>
      </c>
      <c r="S65" s="33" t="s">
        <v>2</v>
      </c>
      <c r="T65" s="229" t="s">
        <v>2</v>
      </c>
      <c r="U65" s="229" t="s">
        <v>2</v>
      </c>
      <c r="V65" s="187" t="s">
        <v>2</v>
      </c>
      <c r="W65" s="736"/>
      <c r="X65" s="737"/>
      <c r="Y65" s="135">
        <f t="shared" si="0"/>
        <v>0</v>
      </c>
      <c r="Z65" s="319"/>
      <c r="AA65" s="322"/>
      <c r="AB65" s="135">
        <f t="shared" si="18"/>
        <v>0</v>
      </c>
      <c r="AC65" s="319"/>
      <c r="AD65" s="319"/>
      <c r="AE65" s="322"/>
      <c r="AF65" s="135">
        <f t="shared" si="2"/>
        <v>0</v>
      </c>
      <c r="AG65" s="229" t="s">
        <v>2</v>
      </c>
      <c r="AH65" s="229" t="s">
        <v>2</v>
      </c>
      <c r="AI65" s="229" t="s">
        <v>2</v>
      </c>
      <c r="AJ65" s="229" t="s">
        <v>2</v>
      </c>
      <c r="AK65" s="229" t="s">
        <v>2</v>
      </c>
      <c r="AL65" s="229" t="s">
        <v>2</v>
      </c>
      <c r="AM65" s="33" t="s">
        <v>2</v>
      </c>
      <c r="AN65" s="33" t="s">
        <v>2</v>
      </c>
      <c r="AO65" s="33" t="s">
        <v>2</v>
      </c>
      <c r="AP65" s="33"/>
      <c r="AQ65" s="33"/>
      <c r="AR65" s="135">
        <f t="shared" si="26"/>
        <v>0</v>
      </c>
      <c r="AS65" s="47">
        <f>E65+Z65+AD65+AP65</f>
        <v>0</v>
      </c>
      <c r="AT65" s="47">
        <f>F65+AA65+AE65+AQ65</f>
        <v>0</v>
      </c>
      <c r="AU65" s="32"/>
      <c r="AV65" s="32"/>
      <c r="AW65" s="32"/>
      <c r="AX65" s="135">
        <f t="shared" si="19"/>
        <v>0</v>
      </c>
      <c r="AY65" s="47">
        <f t="shared" si="20"/>
        <v>0</v>
      </c>
      <c r="AZ65" s="653">
        <f t="shared" si="21"/>
        <v>0</v>
      </c>
    </row>
    <row r="66" spans="1:52" s="524" customFormat="1" ht="21.75" customHeight="1">
      <c r="A66" s="520" t="s">
        <v>207</v>
      </c>
      <c r="B66" s="510" t="s">
        <v>12</v>
      </c>
      <c r="C66" s="521">
        <f t="shared" si="25"/>
        <v>50</v>
      </c>
      <c r="D66" s="522"/>
      <c r="E66" s="523">
        <f>G66+W66</f>
        <v>0</v>
      </c>
      <c r="F66" s="523">
        <f>H66+X66</f>
        <v>0</v>
      </c>
      <c r="G66" s="319">
        <f>I66</f>
        <v>0</v>
      </c>
      <c r="H66" s="319">
        <f>J66</f>
        <v>0</v>
      </c>
      <c r="I66" s="523"/>
      <c r="J66" s="523"/>
      <c r="K66" s="135">
        <f>ROUND(IF(I66=0,0,J66/I66),0)</f>
        <v>0</v>
      </c>
      <c r="L66" s="229" t="s">
        <v>2</v>
      </c>
      <c r="M66" s="229" t="s">
        <v>2</v>
      </c>
      <c r="N66" s="33" t="s">
        <v>2</v>
      </c>
      <c r="O66" s="33" t="s">
        <v>2</v>
      </c>
      <c r="P66" s="33" t="s">
        <v>2</v>
      </c>
      <c r="Q66" s="33" t="s">
        <v>2</v>
      </c>
      <c r="R66" s="33" t="s">
        <v>2</v>
      </c>
      <c r="S66" s="33" t="s">
        <v>2</v>
      </c>
      <c r="T66" s="229" t="s">
        <v>2</v>
      </c>
      <c r="U66" s="229" t="s">
        <v>2</v>
      </c>
      <c r="V66" s="187" t="s">
        <v>2</v>
      </c>
      <c r="W66" s="634"/>
      <c r="X66" s="530"/>
      <c r="Y66" s="135">
        <f t="shared" si="0"/>
        <v>0</v>
      </c>
      <c r="Z66" s="523"/>
      <c r="AA66" s="532"/>
      <c r="AB66" s="135">
        <f t="shared" si="18"/>
        <v>0</v>
      </c>
      <c r="AC66" s="523"/>
      <c r="AD66" s="523"/>
      <c r="AE66" s="532"/>
      <c r="AF66" s="135">
        <f t="shared" si="2"/>
        <v>0</v>
      </c>
      <c r="AG66" s="1016"/>
      <c r="AH66" s="1016"/>
      <c r="AI66" s="1178">
        <f>ROUND(IF(AG66=0,0,AH66/AG66),0)</f>
        <v>0</v>
      </c>
      <c r="AJ66" s="229" t="s">
        <v>2</v>
      </c>
      <c r="AK66" s="229" t="s">
        <v>2</v>
      </c>
      <c r="AL66" s="229" t="s">
        <v>2</v>
      </c>
      <c r="AM66" s="33" t="s">
        <v>2</v>
      </c>
      <c r="AN66" s="33" t="s">
        <v>2</v>
      </c>
      <c r="AO66" s="33" t="s">
        <v>2</v>
      </c>
      <c r="AP66" s="33"/>
      <c r="AQ66" s="33"/>
      <c r="AR66" s="135">
        <f t="shared" si="26"/>
        <v>0</v>
      </c>
      <c r="AS66" s="1179">
        <f>E66+Z66+AD66+AG66+AP66</f>
        <v>0</v>
      </c>
      <c r="AT66" s="1179">
        <f>F66+AA66+AE66+AH66+AQ66</f>
        <v>0</v>
      </c>
      <c r="AU66" s="32"/>
      <c r="AV66" s="32"/>
      <c r="AW66" s="32"/>
      <c r="AX66" s="135">
        <f t="shared" si="19"/>
        <v>0</v>
      </c>
      <c r="AY66" s="47">
        <f t="shared" si="20"/>
        <v>0</v>
      </c>
      <c r="AZ66" s="653">
        <f t="shared" si="21"/>
        <v>0</v>
      </c>
    </row>
    <row r="67" spans="1:52" s="28" customFormat="1" ht="21.75" customHeight="1">
      <c r="A67" s="410" t="s">
        <v>208</v>
      </c>
      <c r="B67" s="41" t="s">
        <v>13</v>
      </c>
      <c r="C67" s="40">
        <f t="shared" si="25"/>
        <v>51</v>
      </c>
      <c r="D67" s="36"/>
      <c r="E67" s="30">
        <f>W67</f>
        <v>0</v>
      </c>
      <c r="F67" s="30">
        <f>X67</f>
        <v>0</v>
      </c>
      <c r="G67" s="229" t="s">
        <v>2</v>
      </c>
      <c r="H67" s="229" t="s">
        <v>2</v>
      </c>
      <c r="I67" s="33" t="s">
        <v>2</v>
      </c>
      <c r="J67" s="33" t="s">
        <v>2</v>
      </c>
      <c r="K67" s="33" t="s">
        <v>2</v>
      </c>
      <c r="L67" s="229" t="s">
        <v>2</v>
      </c>
      <c r="M67" s="229" t="s">
        <v>2</v>
      </c>
      <c r="N67" s="33" t="s">
        <v>2</v>
      </c>
      <c r="O67" s="33" t="s">
        <v>2</v>
      </c>
      <c r="P67" s="33" t="s">
        <v>2</v>
      </c>
      <c r="Q67" s="33" t="s">
        <v>2</v>
      </c>
      <c r="R67" s="33" t="s">
        <v>2</v>
      </c>
      <c r="S67" s="33" t="s">
        <v>2</v>
      </c>
      <c r="T67" s="229" t="s">
        <v>2</v>
      </c>
      <c r="U67" s="229" t="s">
        <v>2</v>
      </c>
      <c r="V67" s="187" t="s">
        <v>2</v>
      </c>
      <c r="W67" s="635"/>
      <c r="X67" s="509"/>
      <c r="Y67" s="135">
        <f t="shared" si="0"/>
        <v>0</v>
      </c>
      <c r="Z67" s="30"/>
      <c r="AA67" s="31"/>
      <c r="AB67" s="135">
        <f t="shared" si="18"/>
        <v>0</v>
      </c>
      <c r="AC67" s="30"/>
      <c r="AD67" s="30"/>
      <c r="AE67" s="31"/>
      <c r="AF67" s="135">
        <f t="shared" si="2"/>
        <v>0</v>
      </c>
      <c r="AG67" s="1016"/>
      <c r="AH67" s="1016"/>
      <c r="AI67" s="1178">
        <f>ROUND(IF(AG67=0,0,AH67/AG67),0)</f>
        <v>0</v>
      </c>
      <c r="AJ67" s="229" t="s">
        <v>2</v>
      </c>
      <c r="AK67" s="229" t="s">
        <v>2</v>
      </c>
      <c r="AL67" s="229" t="s">
        <v>2</v>
      </c>
      <c r="AM67" s="33" t="s">
        <v>2</v>
      </c>
      <c r="AN67" s="33" t="s">
        <v>2</v>
      </c>
      <c r="AO67" s="33" t="s">
        <v>2</v>
      </c>
      <c r="AP67" s="33"/>
      <c r="AQ67" s="33"/>
      <c r="AR67" s="135">
        <f t="shared" si="26"/>
        <v>0</v>
      </c>
      <c r="AS67" s="1179">
        <f>E67+Z67+AD67+AG67+AP67</f>
        <v>0</v>
      </c>
      <c r="AT67" s="1179">
        <f>F67+AA67+AE67+AH67+AQ67</f>
        <v>0</v>
      </c>
      <c r="AU67" s="32"/>
      <c r="AV67" s="32"/>
      <c r="AW67" s="32"/>
      <c r="AX67" s="135">
        <f t="shared" si="19"/>
        <v>0</v>
      </c>
      <c r="AY67" s="47">
        <f t="shared" si="20"/>
        <v>0</v>
      </c>
      <c r="AZ67" s="653">
        <f t="shared" si="21"/>
        <v>0</v>
      </c>
    </row>
    <row r="68" spans="1:52" s="524" customFormat="1" ht="21.75" customHeight="1">
      <c r="A68" s="520" t="s">
        <v>209</v>
      </c>
      <c r="B68" s="510" t="s">
        <v>20</v>
      </c>
      <c r="C68" s="521">
        <f t="shared" si="25"/>
        <v>52</v>
      </c>
      <c r="D68" s="522"/>
      <c r="E68" s="523">
        <f>G68+W68</f>
        <v>0</v>
      </c>
      <c r="F68" s="523">
        <f>H68+X68</f>
        <v>0</v>
      </c>
      <c r="G68" s="319">
        <f>I68+L68</f>
        <v>0</v>
      </c>
      <c r="H68" s="319">
        <f>J68+M68</f>
        <v>0</v>
      </c>
      <c r="I68" s="523"/>
      <c r="J68" s="523"/>
      <c r="K68" s="135">
        <f>ROUND(IF(I68=0,0,J68/I68),0)</f>
        <v>0</v>
      </c>
      <c r="L68" s="229">
        <f>N68</f>
        <v>0</v>
      </c>
      <c r="M68" s="229">
        <f>O68</f>
        <v>0</v>
      </c>
      <c r="N68" s="342"/>
      <c r="O68" s="342"/>
      <c r="P68" s="135">
        <f>ROUND(IF(N68=0,0,O68/N68),0)</f>
        <v>0</v>
      </c>
      <c r="Q68" s="33" t="s">
        <v>2</v>
      </c>
      <c r="R68" s="33" t="s">
        <v>2</v>
      </c>
      <c r="S68" s="33" t="s">
        <v>2</v>
      </c>
      <c r="T68" s="229" t="s">
        <v>2</v>
      </c>
      <c r="U68" s="229" t="s">
        <v>2</v>
      </c>
      <c r="V68" s="187" t="s">
        <v>2</v>
      </c>
      <c r="W68" s="634"/>
      <c r="X68" s="531"/>
      <c r="Y68" s="135">
        <f t="shared" si="0"/>
        <v>0</v>
      </c>
      <c r="Z68" s="523"/>
      <c r="AA68" s="532"/>
      <c r="AB68" s="135">
        <f t="shared" si="18"/>
        <v>0</v>
      </c>
      <c r="AC68" s="523"/>
      <c r="AD68" s="523"/>
      <c r="AE68" s="532"/>
      <c r="AF68" s="135">
        <f t="shared" si="2"/>
        <v>0</v>
      </c>
      <c r="AG68" s="1016"/>
      <c r="AH68" s="1016"/>
      <c r="AI68" s="1178">
        <f>ROUND(IF(AG68=0,0,AH68/AG68),0)</f>
        <v>0</v>
      </c>
      <c r="AJ68" s="33"/>
      <c r="AK68" s="33"/>
      <c r="AL68" s="135">
        <f>ROUND(IF(AJ68=0,0,AK68/AJ68),0)</f>
        <v>0</v>
      </c>
      <c r="AM68" s="33"/>
      <c r="AN68" s="33"/>
      <c r="AO68" s="135">
        <f>ROUND(IF(AM68=0,0,AN68/AM68),0)</f>
        <v>0</v>
      </c>
      <c r="AP68" s="804"/>
      <c r="AQ68" s="804"/>
      <c r="AR68" s="135">
        <f t="shared" si="26"/>
        <v>0</v>
      </c>
      <c r="AS68" s="1179">
        <f>E68+Z68+AD68+AG68+AJ68+AM68+AP68</f>
        <v>0</v>
      </c>
      <c r="AT68" s="1179">
        <f>F68+AA68+AE68+AH68+AK68+AN68+AQ68</f>
        <v>0</v>
      </c>
      <c r="AU68" s="32"/>
      <c r="AV68" s="32"/>
      <c r="AW68" s="32"/>
      <c r="AX68" s="135">
        <f t="shared" si="19"/>
        <v>0</v>
      </c>
      <c r="AY68" s="47">
        <f t="shared" si="20"/>
        <v>0</v>
      </c>
      <c r="AZ68" s="653">
        <f t="shared" si="21"/>
        <v>0</v>
      </c>
    </row>
    <row r="69" spans="1:52" s="28" customFormat="1" ht="21.75" customHeight="1">
      <c r="A69" s="410" t="s">
        <v>210</v>
      </c>
      <c r="B69" s="41" t="s">
        <v>14</v>
      </c>
      <c r="C69" s="40">
        <f t="shared" si="25"/>
        <v>53</v>
      </c>
      <c r="D69" s="36"/>
      <c r="E69" s="30">
        <f>W69</f>
        <v>0</v>
      </c>
      <c r="F69" s="30">
        <f>X69</f>
        <v>0</v>
      </c>
      <c r="G69" s="229" t="s">
        <v>2</v>
      </c>
      <c r="H69" s="229" t="s">
        <v>2</v>
      </c>
      <c r="I69" s="33" t="s">
        <v>2</v>
      </c>
      <c r="J69" s="33" t="s">
        <v>2</v>
      </c>
      <c r="K69" s="33" t="s">
        <v>2</v>
      </c>
      <c r="L69" s="229" t="s">
        <v>2</v>
      </c>
      <c r="M69" s="229" t="s">
        <v>2</v>
      </c>
      <c r="N69" s="33" t="s">
        <v>2</v>
      </c>
      <c r="O69" s="33" t="s">
        <v>2</v>
      </c>
      <c r="P69" s="33" t="s">
        <v>2</v>
      </c>
      <c r="Q69" s="33" t="s">
        <v>2</v>
      </c>
      <c r="R69" s="33" t="s">
        <v>2</v>
      </c>
      <c r="S69" s="33" t="s">
        <v>2</v>
      </c>
      <c r="T69" s="229" t="s">
        <v>2</v>
      </c>
      <c r="U69" s="229" t="s">
        <v>2</v>
      </c>
      <c r="V69" s="187" t="s">
        <v>2</v>
      </c>
      <c r="W69" s="736"/>
      <c r="X69" s="737"/>
      <c r="Y69" s="135">
        <f t="shared" si="0"/>
        <v>0</v>
      </c>
      <c r="Z69" s="30"/>
      <c r="AA69" s="31"/>
      <c r="AB69" s="135">
        <f t="shared" si="18"/>
        <v>0</v>
      </c>
      <c r="AC69" s="30"/>
      <c r="AD69" s="30"/>
      <c r="AE69" s="31"/>
      <c r="AF69" s="135">
        <f t="shared" si="2"/>
        <v>0</v>
      </c>
      <c r="AG69" s="1016"/>
      <c r="AH69" s="1016"/>
      <c r="AI69" s="1178">
        <f>ROUND(IF(AG69=0,0,AH69/AG69),0)</f>
        <v>0</v>
      </c>
      <c r="AJ69" s="229" t="s">
        <v>2</v>
      </c>
      <c r="AK69" s="229" t="s">
        <v>2</v>
      </c>
      <c r="AL69" s="229" t="s">
        <v>2</v>
      </c>
      <c r="AM69" s="657"/>
      <c r="AN69" s="657"/>
      <c r="AO69" s="1148">
        <f>ROUND(IF(AM69=0,0,AN69/AM69),0)</f>
        <v>0</v>
      </c>
      <c r="AP69" s="33"/>
      <c r="AQ69" s="33"/>
      <c r="AR69" s="135">
        <f t="shared" si="26"/>
        <v>0</v>
      </c>
      <c r="AS69" s="1179">
        <f>E69+Z69+AD69+AG69+AM69+AP69</f>
        <v>0</v>
      </c>
      <c r="AT69" s="1179">
        <f>F69+AA69+AE69+AH69+AN69+AQ69</f>
        <v>0</v>
      </c>
      <c r="AU69" s="32"/>
      <c r="AV69" s="32"/>
      <c r="AW69" s="32"/>
      <c r="AX69" s="135">
        <f t="shared" si="19"/>
        <v>0</v>
      </c>
      <c r="AY69" s="47">
        <f t="shared" si="20"/>
        <v>0</v>
      </c>
      <c r="AZ69" s="653">
        <f t="shared" si="21"/>
        <v>0</v>
      </c>
    </row>
    <row r="70" spans="1:52" s="28" customFormat="1" ht="21.75" customHeight="1">
      <c r="A70" s="410" t="s">
        <v>211</v>
      </c>
      <c r="B70" s="41" t="s">
        <v>15</v>
      </c>
      <c r="C70" s="40">
        <f t="shared" si="25"/>
        <v>54</v>
      </c>
      <c r="D70" s="36"/>
      <c r="E70" s="30">
        <f>W70</f>
        <v>0</v>
      </c>
      <c r="F70" s="30">
        <f>X70</f>
        <v>0</v>
      </c>
      <c r="G70" s="229" t="s">
        <v>2</v>
      </c>
      <c r="H70" s="229" t="s">
        <v>2</v>
      </c>
      <c r="I70" s="33" t="s">
        <v>2</v>
      </c>
      <c r="J70" s="33" t="s">
        <v>2</v>
      </c>
      <c r="K70" s="33" t="s">
        <v>2</v>
      </c>
      <c r="L70" s="229" t="s">
        <v>2</v>
      </c>
      <c r="M70" s="229" t="s">
        <v>2</v>
      </c>
      <c r="N70" s="33" t="s">
        <v>2</v>
      </c>
      <c r="O70" s="33" t="s">
        <v>2</v>
      </c>
      <c r="P70" s="33" t="s">
        <v>2</v>
      </c>
      <c r="Q70" s="33" t="s">
        <v>2</v>
      </c>
      <c r="R70" s="33" t="s">
        <v>2</v>
      </c>
      <c r="S70" s="33" t="s">
        <v>2</v>
      </c>
      <c r="T70" s="229" t="s">
        <v>2</v>
      </c>
      <c r="U70" s="229" t="s">
        <v>2</v>
      </c>
      <c r="V70" s="187" t="s">
        <v>2</v>
      </c>
      <c r="W70" s="736"/>
      <c r="X70" s="737"/>
      <c r="Y70" s="135">
        <f t="shared" si="0"/>
        <v>0</v>
      </c>
      <c r="Z70" s="30"/>
      <c r="AA70" s="31"/>
      <c r="AB70" s="135">
        <f t="shared" si="18"/>
        <v>0</v>
      </c>
      <c r="AC70" s="30"/>
      <c r="AD70" s="30"/>
      <c r="AE70" s="31"/>
      <c r="AF70" s="135">
        <f t="shared" si="2"/>
        <v>0</v>
      </c>
      <c r="AG70" s="229" t="s">
        <v>2</v>
      </c>
      <c r="AH70" s="229" t="s">
        <v>2</v>
      </c>
      <c r="AI70" s="229" t="s">
        <v>2</v>
      </c>
      <c r="AJ70" s="229" t="s">
        <v>2</v>
      </c>
      <c r="AK70" s="229" t="s">
        <v>2</v>
      </c>
      <c r="AL70" s="229" t="s">
        <v>2</v>
      </c>
      <c r="AM70" s="33" t="s">
        <v>2</v>
      </c>
      <c r="AN70" s="33" t="s">
        <v>2</v>
      </c>
      <c r="AO70" s="33" t="s">
        <v>2</v>
      </c>
      <c r="AP70" s="33"/>
      <c r="AQ70" s="33"/>
      <c r="AR70" s="135">
        <f t="shared" si="26"/>
        <v>0</v>
      </c>
      <c r="AS70" s="47">
        <f>E70+Z70+AD70+AP70</f>
        <v>0</v>
      </c>
      <c r="AT70" s="47">
        <f>F70+AA70+AE70+AQ70</f>
        <v>0</v>
      </c>
      <c r="AU70" s="32"/>
      <c r="AV70" s="32"/>
      <c r="AW70" s="32"/>
      <c r="AX70" s="135">
        <f t="shared" si="19"/>
        <v>0</v>
      </c>
      <c r="AY70" s="47">
        <f t="shared" si="20"/>
        <v>0</v>
      </c>
      <c r="AZ70" s="653">
        <f t="shared" si="21"/>
        <v>0</v>
      </c>
    </row>
    <row r="71" spans="1:52" s="524" customFormat="1" ht="19.5" customHeight="1">
      <c r="A71" s="520" t="s">
        <v>212</v>
      </c>
      <c r="B71" s="510" t="s">
        <v>16</v>
      </c>
      <c r="C71" s="521">
        <f t="shared" si="25"/>
        <v>55</v>
      </c>
      <c r="D71" s="522"/>
      <c r="E71" s="523">
        <f t="shared" ref="E71:F73" si="27">G71+W71</f>
        <v>0</v>
      </c>
      <c r="F71" s="523">
        <f t="shared" si="27"/>
        <v>0</v>
      </c>
      <c r="G71" s="319">
        <f t="shared" ref="G71:H73" si="28">I71</f>
        <v>0</v>
      </c>
      <c r="H71" s="319">
        <f t="shared" si="28"/>
        <v>0</v>
      </c>
      <c r="I71" s="523"/>
      <c r="J71" s="523"/>
      <c r="K71" s="135">
        <f>ROUND(IF(I71=0,0,J71/I71),0)</f>
        <v>0</v>
      </c>
      <c r="L71" s="229" t="s">
        <v>2</v>
      </c>
      <c r="M71" s="229" t="s">
        <v>2</v>
      </c>
      <c r="N71" s="33" t="s">
        <v>2</v>
      </c>
      <c r="O71" s="33" t="s">
        <v>2</v>
      </c>
      <c r="P71" s="33" t="s">
        <v>2</v>
      </c>
      <c r="Q71" s="33" t="s">
        <v>2</v>
      </c>
      <c r="R71" s="33" t="s">
        <v>2</v>
      </c>
      <c r="S71" s="33" t="s">
        <v>2</v>
      </c>
      <c r="T71" s="229" t="s">
        <v>2</v>
      </c>
      <c r="U71" s="229" t="s">
        <v>2</v>
      </c>
      <c r="V71" s="187" t="s">
        <v>2</v>
      </c>
      <c r="W71" s="634"/>
      <c r="X71" s="530"/>
      <c r="Y71" s="135">
        <f t="shared" si="0"/>
        <v>0</v>
      </c>
      <c r="Z71" s="523"/>
      <c r="AA71" s="523"/>
      <c r="AB71" s="135">
        <f t="shared" si="18"/>
        <v>0</v>
      </c>
      <c r="AC71" s="523"/>
      <c r="AD71" s="523"/>
      <c r="AE71" s="532"/>
      <c r="AF71" s="135">
        <f t="shared" si="2"/>
        <v>0</v>
      </c>
      <c r="AG71" s="1016"/>
      <c r="AH71" s="1016"/>
      <c r="AI71" s="1178">
        <f>ROUND(IF(AG71=0,0,AH71/AG71),0)</f>
        <v>0</v>
      </c>
      <c r="AJ71" s="229" t="s">
        <v>2</v>
      </c>
      <c r="AK71" s="229" t="s">
        <v>2</v>
      </c>
      <c r="AL71" s="229" t="s">
        <v>2</v>
      </c>
      <c r="AM71" s="33" t="s">
        <v>2</v>
      </c>
      <c r="AN71" s="33" t="s">
        <v>2</v>
      </c>
      <c r="AO71" s="33" t="s">
        <v>2</v>
      </c>
      <c r="AP71" s="33"/>
      <c r="AQ71" s="33"/>
      <c r="AR71" s="135">
        <f t="shared" si="26"/>
        <v>0</v>
      </c>
      <c r="AS71" s="1179">
        <f>E71+Z71+AD71+AG71+AP71</f>
        <v>0</v>
      </c>
      <c r="AT71" s="1179">
        <f t="shared" ref="AS71:AT73" si="29">F71+AA71+AE71+AH71+AQ71</f>
        <v>0</v>
      </c>
      <c r="AU71" s="32"/>
      <c r="AV71" s="32"/>
      <c r="AW71" s="32"/>
      <c r="AX71" s="135">
        <f t="shared" si="19"/>
        <v>0</v>
      </c>
      <c r="AY71" s="47">
        <f t="shared" si="20"/>
        <v>0</v>
      </c>
      <c r="AZ71" s="653">
        <f t="shared" si="21"/>
        <v>0</v>
      </c>
    </row>
    <row r="72" spans="1:52" s="524" customFormat="1" ht="21.75" customHeight="1">
      <c r="A72" s="520" t="s">
        <v>547</v>
      </c>
      <c r="B72" s="510" t="s">
        <v>17</v>
      </c>
      <c r="C72" s="521">
        <f t="shared" si="25"/>
        <v>56</v>
      </c>
      <c r="D72" s="522"/>
      <c r="E72" s="523">
        <f t="shared" si="27"/>
        <v>0</v>
      </c>
      <c r="F72" s="523">
        <f t="shared" si="27"/>
        <v>0</v>
      </c>
      <c r="G72" s="319">
        <f>I72+L72</f>
        <v>0</v>
      </c>
      <c r="H72" s="319">
        <f>J72+M72</f>
        <v>0</v>
      </c>
      <c r="I72" s="523"/>
      <c r="J72" s="523"/>
      <c r="K72" s="135">
        <f>ROUND(IF(I72=0,0,J72/I72),0)</f>
        <v>0</v>
      </c>
      <c r="L72" s="229">
        <f>N72</f>
        <v>0</v>
      </c>
      <c r="M72" s="229">
        <f>O72</f>
        <v>0</v>
      </c>
      <c r="N72" s="342"/>
      <c r="O72" s="342"/>
      <c r="P72" s="135">
        <f>ROUND(IF(N72=0,0,O72/N72),0)</f>
        <v>0</v>
      </c>
      <c r="Q72" s="33" t="s">
        <v>2</v>
      </c>
      <c r="R72" s="33" t="s">
        <v>2</v>
      </c>
      <c r="S72" s="33" t="s">
        <v>2</v>
      </c>
      <c r="T72" s="229" t="s">
        <v>2</v>
      </c>
      <c r="U72" s="229" t="s">
        <v>2</v>
      </c>
      <c r="V72" s="187" t="s">
        <v>2</v>
      </c>
      <c r="W72" s="738"/>
      <c r="X72" s="739"/>
      <c r="Y72" s="135">
        <f t="shared" si="0"/>
        <v>0</v>
      </c>
      <c r="Z72" s="523"/>
      <c r="AA72" s="523"/>
      <c r="AB72" s="135">
        <f t="shared" si="18"/>
        <v>0</v>
      </c>
      <c r="AC72" s="523"/>
      <c r="AD72" s="523"/>
      <c r="AE72" s="532"/>
      <c r="AF72" s="135">
        <f t="shared" si="2"/>
        <v>0</v>
      </c>
      <c r="AG72" s="1016"/>
      <c r="AH72" s="1016"/>
      <c r="AI72" s="1178">
        <f>ROUND(IF(AG72=0,0,AH72/AG72),0)</f>
        <v>0</v>
      </c>
      <c r="AJ72" s="229" t="s">
        <v>2</v>
      </c>
      <c r="AK72" s="229" t="s">
        <v>2</v>
      </c>
      <c r="AL72" s="229" t="s">
        <v>2</v>
      </c>
      <c r="AM72" s="33" t="s">
        <v>2</v>
      </c>
      <c r="AN72" s="33" t="s">
        <v>2</v>
      </c>
      <c r="AO72" s="33" t="s">
        <v>2</v>
      </c>
      <c r="AP72" s="33"/>
      <c r="AQ72" s="33"/>
      <c r="AR72" s="135">
        <f t="shared" si="26"/>
        <v>0</v>
      </c>
      <c r="AS72" s="1179">
        <f t="shared" si="29"/>
        <v>0</v>
      </c>
      <c r="AT72" s="1179">
        <f t="shared" si="29"/>
        <v>0</v>
      </c>
      <c r="AU72" s="32"/>
      <c r="AV72" s="32"/>
      <c r="AW72" s="32"/>
      <c r="AX72" s="135">
        <f t="shared" si="19"/>
        <v>0</v>
      </c>
      <c r="AY72" s="47">
        <f t="shared" si="20"/>
        <v>0</v>
      </c>
      <c r="AZ72" s="653">
        <f t="shared" si="21"/>
        <v>0</v>
      </c>
    </row>
    <row r="73" spans="1:52" s="524" customFormat="1" ht="21.75" customHeight="1">
      <c r="A73" s="520" t="s">
        <v>548</v>
      </c>
      <c r="B73" s="510" t="s">
        <v>18</v>
      </c>
      <c r="C73" s="521">
        <f t="shared" si="25"/>
        <v>57</v>
      </c>
      <c r="D73" s="522"/>
      <c r="E73" s="523">
        <f t="shared" si="27"/>
        <v>0</v>
      </c>
      <c r="F73" s="523">
        <f t="shared" si="27"/>
        <v>0</v>
      </c>
      <c r="G73" s="319">
        <f t="shared" si="28"/>
        <v>0</v>
      </c>
      <c r="H73" s="319">
        <f t="shared" si="28"/>
        <v>0</v>
      </c>
      <c r="I73" s="523"/>
      <c r="J73" s="523"/>
      <c r="K73" s="135">
        <f>ROUND(IF(I73=0,0,J73/I73),0)</f>
        <v>0</v>
      </c>
      <c r="L73" s="229" t="s">
        <v>2</v>
      </c>
      <c r="M73" s="229" t="s">
        <v>2</v>
      </c>
      <c r="N73" s="33" t="s">
        <v>2</v>
      </c>
      <c r="O73" s="33" t="s">
        <v>2</v>
      </c>
      <c r="P73" s="33" t="s">
        <v>2</v>
      </c>
      <c r="Q73" s="33" t="s">
        <v>2</v>
      </c>
      <c r="R73" s="33" t="s">
        <v>2</v>
      </c>
      <c r="S73" s="33" t="s">
        <v>2</v>
      </c>
      <c r="T73" s="229" t="s">
        <v>2</v>
      </c>
      <c r="U73" s="229" t="s">
        <v>2</v>
      </c>
      <c r="V73" s="187" t="s">
        <v>2</v>
      </c>
      <c r="W73" s="634"/>
      <c r="X73" s="530"/>
      <c r="Y73" s="135">
        <f t="shared" si="0"/>
        <v>0</v>
      </c>
      <c r="Z73" s="523"/>
      <c r="AA73" s="523"/>
      <c r="AB73" s="135">
        <f t="shared" si="18"/>
        <v>0</v>
      </c>
      <c r="AC73" s="523"/>
      <c r="AD73" s="523"/>
      <c r="AE73" s="532"/>
      <c r="AF73" s="135">
        <f t="shared" si="2"/>
        <v>0</v>
      </c>
      <c r="AG73" s="1016"/>
      <c r="AH73" s="1016"/>
      <c r="AI73" s="1178">
        <f>ROUND(IF(AG73=0,0,AH73/AG73),0)</f>
        <v>0</v>
      </c>
      <c r="AJ73" s="229" t="s">
        <v>2</v>
      </c>
      <c r="AK73" s="229" t="s">
        <v>2</v>
      </c>
      <c r="AL73" s="229" t="s">
        <v>2</v>
      </c>
      <c r="AM73" s="33" t="s">
        <v>2</v>
      </c>
      <c r="AN73" s="33" t="s">
        <v>2</v>
      </c>
      <c r="AO73" s="33" t="s">
        <v>2</v>
      </c>
      <c r="AP73" s="33"/>
      <c r="AQ73" s="33"/>
      <c r="AR73" s="135">
        <f t="shared" si="26"/>
        <v>0</v>
      </c>
      <c r="AS73" s="1179">
        <f t="shared" si="29"/>
        <v>0</v>
      </c>
      <c r="AT73" s="1179">
        <f t="shared" si="29"/>
        <v>0</v>
      </c>
      <c r="AU73" s="32"/>
      <c r="AV73" s="32"/>
      <c r="AW73" s="32"/>
      <c r="AX73" s="135">
        <f t="shared" si="19"/>
        <v>0</v>
      </c>
      <c r="AY73" s="47">
        <f t="shared" si="20"/>
        <v>0</v>
      </c>
      <c r="AZ73" s="653">
        <f t="shared" si="21"/>
        <v>0</v>
      </c>
    </row>
    <row r="74" spans="1:52" s="28" customFormat="1" ht="25.5" customHeight="1">
      <c r="A74" s="410" t="s">
        <v>215</v>
      </c>
      <c r="B74" s="41" t="s">
        <v>55</v>
      </c>
      <c r="C74" s="40">
        <f t="shared" si="25"/>
        <v>58</v>
      </c>
      <c r="D74" s="36"/>
      <c r="E74" s="30">
        <f>W74</f>
        <v>0</v>
      </c>
      <c r="F74" s="30">
        <f>X74</f>
        <v>0</v>
      </c>
      <c r="G74" s="229" t="s">
        <v>2</v>
      </c>
      <c r="H74" s="229" t="s">
        <v>2</v>
      </c>
      <c r="I74" s="33" t="s">
        <v>2</v>
      </c>
      <c r="J74" s="33" t="s">
        <v>2</v>
      </c>
      <c r="K74" s="33" t="s">
        <v>2</v>
      </c>
      <c r="L74" s="229" t="s">
        <v>2</v>
      </c>
      <c r="M74" s="229" t="s">
        <v>2</v>
      </c>
      <c r="N74" s="33" t="s">
        <v>2</v>
      </c>
      <c r="O74" s="33" t="s">
        <v>2</v>
      </c>
      <c r="P74" s="33" t="s">
        <v>2</v>
      </c>
      <c r="Q74" s="33" t="s">
        <v>2</v>
      </c>
      <c r="R74" s="33" t="s">
        <v>2</v>
      </c>
      <c r="S74" s="33" t="s">
        <v>2</v>
      </c>
      <c r="T74" s="229" t="s">
        <v>2</v>
      </c>
      <c r="U74" s="229" t="s">
        <v>2</v>
      </c>
      <c r="V74" s="187" t="s">
        <v>2</v>
      </c>
      <c r="W74" s="736"/>
      <c r="X74" s="737"/>
      <c r="Y74" s="135">
        <f t="shared" si="0"/>
        <v>0</v>
      </c>
      <c r="Z74" s="30"/>
      <c r="AA74" s="31"/>
      <c r="AB74" s="135">
        <f t="shared" si="18"/>
        <v>0</v>
      </c>
      <c r="AC74" s="30"/>
      <c r="AD74" s="30"/>
      <c r="AE74" s="31"/>
      <c r="AF74" s="135">
        <f t="shared" si="2"/>
        <v>0</v>
      </c>
      <c r="AG74" s="229" t="s">
        <v>2</v>
      </c>
      <c r="AH74" s="229" t="s">
        <v>2</v>
      </c>
      <c r="AI74" s="229" t="s">
        <v>2</v>
      </c>
      <c r="AJ74" s="229" t="s">
        <v>2</v>
      </c>
      <c r="AK74" s="229" t="s">
        <v>2</v>
      </c>
      <c r="AL74" s="229" t="s">
        <v>2</v>
      </c>
      <c r="AM74" s="33" t="s">
        <v>2</v>
      </c>
      <c r="AN74" s="33" t="s">
        <v>2</v>
      </c>
      <c r="AO74" s="33" t="s">
        <v>2</v>
      </c>
      <c r="AP74" s="33"/>
      <c r="AQ74" s="33"/>
      <c r="AR74" s="135">
        <f t="shared" si="26"/>
        <v>0</v>
      </c>
      <c r="AS74" s="47">
        <f>E74+Z74+AD74+AP74</f>
        <v>0</v>
      </c>
      <c r="AT74" s="47">
        <f>F74+AA74+AE74+AQ74</f>
        <v>0</v>
      </c>
      <c r="AU74" s="32"/>
      <c r="AV74" s="32"/>
      <c r="AW74" s="32"/>
      <c r="AX74" s="135">
        <f t="shared" si="19"/>
        <v>0</v>
      </c>
      <c r="AY74" s="47">
        <f t="shared" si="20"/>
        <v>0</v>
      </c>
      <c r="AZ74" s="653">
        <f t="shared" si="21"/>
        <v>0</v>
      </c>
    </row>
    <row r="75" spans="1:52" s="28" customFormat="1" ht="26.25" customHeight="1">
      <c r="A75" s="410" t="s">
        <v>216</v>
      </c>
      <c r="B75" s="41" t="s">
        <v>54</v>
      </c>
      <c r="C75" s="40">
        <f t="shared" si="25"/>
        <v>59</v>
      </c>
      <c r="D75" s="36"/>
      <c r="E75" s="30">
        <f>W75</f>
        <v>0</v>
      </c>
      <c r="F75" s="30">
        <f>X75</f>
        <v>0</v>
      </c>
      <c r="G75" s="229" t="s">
        <v>2</v>
      </c>
      <c r="H75" s="229" t="s">
        <v>2</v>
      </c>
      <c r="I75" s="33" t="s">
        <v>2</v>
      </c>
      <c r="J75" s="33" t="s">
        <v>2</v>
      </c>
      <c r="K75" s="33" t="s">
        <v>2</v>
      </c>
      <c r="L75" s="229" t="s">
        <v>2</v>
      </c>
      <c r="M75" s="229" t="s">
        <v>2</v>
      </c>
      <c r="N75" s="33" t="s">
        <v>2</v>
      </c>
      <c r="O75" s="33" t="s">
        <v>2</v>
      </c>
      <c r="P75" s="33" t="s">
        <v>2</v>
      </c>
      <c r="Q75" s="33" t="s">
        <v>2</v>
      </c>
      <c r="R75" s="33" t="s">
        <v>2</v>
      </c>
      <c r="S75" s="33" t="s">
        <v>2</v>
      </c>
      <c r="T75" s="229" t="s">
        <v>2</v>
      </c>
      <c r="U75" s="229" t="s">
        <v>2</v>
      </c>
      <c r="V75" s="187" t="s">
        <v>2</v>
      </c>
      <c r="W75" s="736"/>
      <c r="X75" s="737"/>
      <c r="Y75" s="135">
        <f t="shared" si="0"/>
        <v>0</v>
      </c>
      <c r="Z75" s="30"/>
      <c r="AA75" s="31"/>
      <c r="AB75" s="135">
        <f t="shared" si="18"/>
        <v>0</v>
      </c>
      <c r="AC75" s="30"/>
      <c r="AD75" s="30"/>
      <c r="AE75" s="31"/>
      <c r="AF75" s="135">
        <f t="shared" si="2"/>
        <v>0</v>
      </c>
      <c r="AG75" s="229" t="s">
        <v>2</v>
      </c>
      <c r="AH75" s="229" t="s">
        <v>2</v>
      </c>
      <c r="AI75" s="229" t="s">
        <v>2</v>
      </c>
      <c r="AJ75" s="229" t="s">
        <v>2</v>
      </c>
      <c r="AK75" s="229" t="s">
        <v>2</v>
      </c>
      <c r="AL75" s="229" t="s">
        <v>2</v>
      </c>
      <c r="AM75" s="33" t="s">
        <v>2</v>
      </c>
      <c r="AN75" s="33" t="s">
        <v>2</v>
      </c>
      <c r="AO75" s="33" t="s">
        <v>2</v>
      </c>
      <c r="AP75" s="33"/>
      <c r="AQ75" s="33"/>
      <c r="AR75" s="135">
        <f t="shared" si="26"/>
        <v>0</v>
      </c>
      <c r="AS75" s="47">
        <f>E75+Z75+AD75+AP75</f>
        <v>0</v>
      </c>
      <c r="AT75" s="47">
        <f>F75+AA75+AE75+AQ75</f>
        <v>0</v>
      </c>
      <c r="AU75" s="32"/>
      <c r="AV75" s="32"/>
      <c r="AW75" s="32"/>
      <c r="AX75" s="135">
        <f t="shared" si="19"/>
        <v>0</v>
      </c>
      <c r="AY75" s="47">
        <f t="shared" si="20"/>
        <v>0</v>
      </c>
      <c r="AZ75" s="653">
        <f t="shared" si="21"/>
        <v>0</v>
      </c>
    </row>
    <row r="76" spans="1:52" s="524" customFormat="1" ht="21.75" customHeight="1">
      <c r="A76" s="520" t="s">
        <v>549</v>
      </c>
      <c r="B76" s="510" t="s">
        <v>19</v>
      </c>
      <c r="C76" s="521">
        <f t="shared" si="25"/>
        <v>60</v>
      </c>
      <c r="D76" s="522"/>
      <c r="E76" s="523">
        <f>G76+W76</f>
        <v>0</v>
      </c>
      <c r="F76" s="523">
        <f>H76+X76</f>
        <v>0</v>
      </c>
      <c r="G76" s="319">
        <f>I76</f>
        <v>0</v>
      </c>
      <c r="H76" s="319">
        <f>J76</f>
        <v>0</v>
      </c>
      <c r="I76" s="523"/>
      <c r="J76" s="523"/>
      <c r="K76" s="135">
        <f>ROUND(IF(I76=0,0,J76/I76),0)</f>
        <v>0</v>
      </c>
      <c r="L76" s="229" t="s">
        <v>2</v>
      </c>
      <c r="M76" s="229" t="s">
        <v>2</v>
      </c>
      <c r="N76" s="33" t="s">
        <v>2</v>
      </c>
      <c r="O76" s="33" t="s">
        <v>2</v>
      </c>
      <c r="P76" s="33" t="s">
        <v>2</v>
      </c>
      <c r="Q76" s="33" t="s">
        <v>2</v>
      </c>
      <c r="R76" s="33" t="s">
        <v>2</v>
      </c>
      <c r="S76" s="33" t="s">
        <v>2</v>
      </c>
      <c r="T76" s="229" t="s">
        <v>2</v>
      </c>
      <c r="U76" s="229" t="s">
        <v>2</v>
      </c>
      <c r="V76" s="187" t="s">
        <v>2</v>
      </c>
      <c r="W76" s="634"/>
      <c r="X76" s="530"/>
      <c r="Y76" s="135">
        <f t="shared" si="0"/>
        <v>0</v>
      </c>
      <c r="Z76" s="523"/>
      <c r="AA76" s="523"/>
      <c r="AB76" s="135">
        <f t="shared" si="18"/>
        <v>0</v>
      </c>
      <c r="AC76" s="523"/>
      <c r="AD76" s="523"/>
      <c r="AE76" s="532"/>
      <c r="AF76" s="135">
        <f t="shared" si="2"/>
        <v>0</v>
      </c>
      <c r="AG76" s="1016"/>
      <c r="AH76" s="1016"/>
      <c r="AI76" s="1178">
        <f>ROUND(IF(AG76=0,0,AH76/AG76),0)</f>
        <v>0</v>
      </c>
      <c r="AJ76" s="33"/>
      <c r="AK76" s="33"/>
      <c r="AL76" s="135">
        <f>ROUND(IF(AJ76=0,0,AK76/AJ76),0)</f>
        <v>0</v>
      </c>
      <c r="AM76" s="229"/>
      <c r="AN76" s="229"/>
      <c r="AO76" s="135">
        <f>ROUND(IF(AM76=0,0,AN76/AM76),0)</f>
        <v>0</v>
      </c>
      <c r="AP76" s="33"/>
      <c r="AQ76" s="33"/>
      <c r="AR76" s="135">
        <f t="shared" si="26"/>
        <v>0</v>
      </c>
      <c r="AS76" s="1179">
        <f>E76+Z76+AD76+AG76+AJ76+AM76+AP76</f>
        <v>0</v>
      </c>
      <c r="AT76" s="1179">
        <f>F76+AA76+AE76+AH76+AK76+AN76+AQ76</f>
        <v>0</v>
      </c>
      <c r="AU76" s="32"/>
      <c r="AV76" s="32"/>
      <c r="AW76" s="32"/>
      <c r="AX76" s="135">
        <f t="shared" si="19"/>
        <v>0</v>
      </c>
      <c r="AY76" s="47">
        <f t="shared" si="20"/>
        <v>0</v>
      </c>
      <c r="AZ76" s="653">
        <f t="shared" si="21"/>
        <v>0</v>
      </c>
    </row>
    <row r="77" spans="1:52" s="524" customFormat="1" ht="21" customHeight="1">
      <c r="A77" s="520" t="s">
        <v>218</v>
      </c>
      <c r="B77" s="510" t="s">
        <v>30</v>
      </c>
      <c r="C77" s="521">
        <f t="shared" si="25"/>
        <v>61</v>
      </c>
      <c r="D77" s="522"/>
      <c r="E77" s="523">
        <f>G77+W77</f>
        <v>0</v>
      </c>
      <c r="F77" s="523">
        <f>H77+X77</f>
        <v>0</v>
      </c>
      <c r="G77" s="319">
        <f>I77+L77</f>
        <v>0</v>
      </c>
      <c r="H77" s="319">
        <f>J77+M77</f>
        <v>0</v>
      </c>
      <c r="I77" s="523"/>
      <c r="J77" s="523"/>
      <c r="K77" s="135">
        <f>ROUND(IF(I77=0,0,J77/I77),0)</f>
        <v>0</v>
      </c>
      <c r="L77" s="229">
        <f>N77</f>
        <v>0</v>
      </c>
      <c r="M77" s="229">
        <f>O77</f>
        <v>0</v>
      </c>
      <c r="N77" s="342"/>
      <c r="O77" s="342"/>
      <c r="P77" s="135">
        <f>ROUND(IF(N77=0,0,O77/N77),0)</f>
        <v>0</v>
      </c>
      <c r="Q77" s="33" t="s">
        <v>2</v>
      </c>
      <c r="R77" s="33" t="s">
        <v>2</v>
      </c>
      <c r="S77" s="33" t="s">
        <v>2</v>
      </c>
      <c r="T77" s="229" t="s">
        <v>2</v>
      </c>
      <c r="U77" s="229" t="s">
        <v>2</v>
      </c>
      <c r="V77" s="187" t="s">
        <v>2</v>
      </c>
      <c r="W77" s="738"/>
      <c r="X77" s="739"/>
      <c r="Y77" s="135">
        <f t="shared" si="0"/>
        <v>0</v>
      </c>
      <c r="Z77" s="523"/>
      <c r="AA77" s="523"/>
      <c r="AB77" s="135">
        <f t="shared" si="18"/>
        <v>0</v>
      </c>
      <c r="AC77" s="523"/>
      <c r="AD77" s="523"/>
      <c r="AE77" s="523"/>
      <c r="AF77" s="135">
        <f t="shared" si="2"/>
        <v>0</v>
      </c>
      <c r="AG77" s="1016"/>
      <c r="AH77" s="1016"/>
      <c r="AI77" s="1178">
        <f>ROUND(IF(AG77=0,0,AH77/AG77),0)</f>
        <v>0</v>
      </c>
      <c r="AJ77" s="33"/>
      <c r="AK77" s="33"/>
      <c r="AL77" s="135">
        <f>ROUND(IF(AJ77=0,0,AK77/AJ77),0)</f>
        <v>0</v>
      </c>
      <c r="AM77" s="33"/>
      <c r="AN77" s="33"/>
      <c r="AO77" s="135">
        <f>ROUND(IF(AM77=0,0,AN77/AM77),0)</f>
        <v>0</v>
      </c>
      <c r="AP77" s="804"/>
      <c r="AQ77" s="804"/>
      <c r="AR77" s="135">
        <f t="shared" si="26"/>
        <v>0</v>
      </c>
      <c r="AS77" s="1179">
        <f>E77+Z77+AD77+AG77+AJ77+AM77+AP77</f>
        <v>0</v>
      </c>
      <c r="AT77" s="1179">
        <f>F77+AA77+AE77+AH77+AK77+AN77+AQ77</f>
        <v>0</v>
      </c>
      <c r="AU77" s="32"/>
      <c r="AV77" s="32"/>
      <c r="AW77" s="32"/>
      <c r="AX77" s="135">
        <f t="shared" si="19"/>
        <v>0</v>
      </c>
      <c r="AY77" s="47">
        <f t="shared" si="20"/>
        <v>0</v>
      </c>
      <c r="AZ77" s="653">
        <f t="shared" si="21"/>
        <v>0</v>
      </c>
    </row>
    <row r="78" spans="1:52" s="524" customFormat="1" ht="22.5" customHeight="1">
      <c r="A78" s="520" t="s">
        <v>220</v>
      </c>
      <c r="B78" s="510" t="s">
        <v>4</v>
      </c>
      <c r="C78" s="521">
        <f t="shared" si="25"/>
        <v>62</v>
      </c>
      <c r="D78" s="533"/>
      <c r="E78" s="30">
        <f>W78</f>
        <v>0</v>
      </c>
      <c r="F78" s="30">
        <f>X78</f>
        <v>0</v>
      </c>
      <c r="G78" s="229" t="s">
        <v>2</v>
      </c>
      <c r="H78" s="229" t="s">
        <v>2</v>
      </c>
      <c r="I78" s="33" t="s">
        <v>2</v>
      </c>
      <c r="J78" s="33" t="s">
        <v>2</v>
      </c>
      <c r="K78" s="33" t="s">
        <v>2</v>
      </c>
      <c r="L78" s="229" t="s">
        <v>2</v>
      </c>
      <c r="M78" s="229" t="s">
        <v>2</v>
      </c>
      <c r="N78" s="33" t="s">
        <v>2</v>
      </c>
      <c r="O78" s="33" t="s">
        <v>2</v>
      </c>
      <c r="P78" s="33" t="s">
        <v>2</v>
      </c>
      <c r="Q78" s="33" t="s">
        <v>2</v>
      </c>
      <c r="R78" s="33" t="s">
        <v>2</v>
      </c>
      <c r="S78" s="33" t="s">
        <v>2</v>
      </c>
      <c r="T78" s="33" t="s">
        <v>2</v>
      </c>
      <c r="U78" s="33" t="s">
        <v>2</v>
      </c>
      <c r="V78" s="187" t="s">
        <v>2</v>
      </c>
      <c r="W78" s="637"/>
      <c r="X78" s="30"/>
      <c r="Y78" s="135">
        <f t="shared" si="0"/>
        <v>0</v>
      </c>
      <c r="Z78" s="30"/>
      <c r="AA78" s="30"/>
      <c r="AB78" s="135">
        <f t="shared" si="18"/>
        <v>0</v>
      </c>
      <c r="AC78" s="30"/>
      <c r="AD78" s="30"/>
      <c r="AE78" s="30"/>
      <c r="AF78" s="135">
        <f t="shared" si="2"/>
        <v>0</v>
      </c>
      <c r="AG78" s="229" t="s">
        <v>2</v>
      </c>
      <c r="AH78" s="229" t="s">
        <v>2</v>
      </c>
      <c r="AI78" s="229" t="s">
        <v>2</v>
      </c>
      <c r="AJ78" s="229" t="s">
        <v>2</v>
      </c>
      <c r="AK78" s="229" t="s">
        <v>2</v>
      </c>
      <c r="AL78" s="229" t="s">
        <v>2</v>
      </c>
      <c r="AM78" s="33" t="s">
        <v>2</v>
      </c>
      <c r="AN78" s="33" t="s">
        <v>2</v>
      </c>
      <c r="AO78" s="33" t="s">
        <v>2</v>
      </c>
      <c r="AP78" s="33" t="s">
        <v>2</v>
      </c>
      <c r="AQ78" s="33" t="s">
        <v>2</v>
      </c>
      <c r="AR78" s="33" t="s">
        <v>2</v>
      </c>
      <c r="AS78" s="47">
        <f>E78+Z78+AD78</f>
        <v>0</v>
      </c>
      <c r="AT78" s="653">
        <f>F78+AA78+AE78</f>
        <v>0</v>
      </c>
      <c r="AU78" s="32"/>
      <c r="AV78" s="32"/>
      <c r="AW78" s="32"/>
      <c r="AX78" s="135">
        <f t="shared" si="19"/>
        <v>0</v>
      </c>
      <c r="AY78" s="47">
        <f t="shared" si="20"/>
        <v>0</v>
      </c>
      <c r="AZ78" s="653">
        <f t="shared" si="21"/>
        <v>0</v>
      </c>
    </row>
    <row r="79" spans="1:52" s="537" customFormat="1" ht="26.25" customHeight="1">
      <c r="A79" s="534"/>
      <c r="B79" s="535" t="s">
        <v>27</v>
      </c>
      <c r="C79" s="521">
        <f t="shared" si="25"/>
        <v>63</v>
      </c>
      <c r="D79" s="536" t="s">
        <v>2</v>
      </c>
      <c r="E79" s="30">
        <f>W79</f>
        <v>0</v>
      </c>
      <c r="F79" s="34" t="s">
        <v>2</v>
      </c>
      <c r="G79" s="229" t="s">
        <v>2</v>
      </c>
      <c r="H79" s="229" t="s">
        <v>2</v>
      </c>
      <c r="I79" s="33" t="s">
        <v>2</v>
      </c>
      <c r="J79" s="33" t="s">
        <v>2</v>
      </c>
      <c r="K79" s="33" t="s">
        <v>2</v>
      </c>
      <c r="L79" s="229" t="s">
        <v>2</v>
      </c>
      <c r="M79" s="229" t="s">
        <v>2</v>
      </c>
      <c r="N79" s="33" t="s">
        <v>2</v>
      </c>
      <c r="O79" s="33" t="s">
        <v>2</v>
      </c>
      <c r="P79" s="33" t="s">
        <v>2</v>
      </c>
      <c r="Q79" s="33" t="s">
        <v>2</v>
      </c>
      <c r="R79" s="33" t="s">
        <v>2</v>
      </c>
      <c r="S79" s="33" t="s">
        <v>2</v>
      </c>
      <c r="T79" s="33" t="s">
        <v>2</v>
      </c>
      <c r="U79" s="33" t="s">
        <v>2</v>
      </c>
      <c r="V79" s="187" t="s">
        <v>2</v>
      </c>
      <c r="W79" s="637"/>
      <c r="X79" s="33" t="s">
        <v>2</v>
      </c>
      <c r="Y79" s="135">
        <f>ROUND(IF(W79=0,0,X78/W79),0)</f>
        <v>0</v>
      </c>
      <c r="Z79" s="319"/>
      <c r="AA79" s="229" t="s">
        <v>2</v>
      </c>
      <c r="AB79" s="135">
        <f>ROUND(IF(Z79=0,0,AA78/Z79),0)</f>
        <v>0</v>
      </c>
      <c r="AC79" s="229" t="s">
        <v>2</v>
      </c>
      <c r="AD79" s="319"/>
      <c r="AE79" s="229" t="s">
        <v>2</v>
      </c>
      <c r="AF79" s="135">
        <f>ROUND(IF(AD79=0,0,AE78/AD79),0)</f>
        <v>0</v>
      </c>
      <c r="AG79" s="229" t="s">
        <v>2</v>
      </c>
      <c r="AH79" s="229" t="s">
        <v>2</v>
      </c>
      <c r="AI79" s="229" t="s">
        <v>2</v>
      </c>
      <c r="AJ79" s="229" t="s">
        <v>2</v>
      </c>
      <c r="AK79" s="229" t="s">
        <v>2</v>
      </c>
      <c r="AL79" s="229" t="s">
        <v>2</v>
      </c>
      <c r="AM79" s="33" t="s">
        <v>2</v>
      </c>
      <c r="AN79" s="33" t="s">
        <v>2</v>
      </c>
      <c r="AO79" s="33" t="s">
        <v>2</v>
      </c>
      <c r="AP79" s="33" t="s">
        <v>2</v>
      </c>
      <c r="AQ79" s="33" t="s">
        <v>2</v>
      </c>
      <c r="AR79" s="33" t="s">
        <v>2</v>
      </c>
      <c r="AS79" s="47">
        <f>SUM(E79+Z79+AD79)</f>
        <v>0</v>
      </c>
      <c r="AT79" s="1030" t="s">
        <v>2</v>
      </c>
      <c r="AU79" s="33" t="s">
        <v>2</v>
      </c>
      <c r="AV79" s="32"/>
      <c r="AW79" s="33" t="s">
        <v>2</v>
      </c>
      <c r="AX79" s="135">
        <f>ROUND(IF(AV79=0,0,AW78/AV79),0)</f>
        <v>0</v>
      </c>
      <c r="AY79" s="44" t="s">
        <v>2</v>
      </c>
      <c r="AZ79" s="44" t="s">
        <v>2</v>
      </c>
    </row>
    <row r="80" spans="1:52" s="537" customFormat="1" ht="26.25" customHeight="1">
      <c r="A80" s="775" t="s">
        <v>454</v>
      </c>
      <c r="B80" s="776" t="s">
        <v>810</v>
      </c>
      <c r="C80" s="40">
        <f t="shared" si="25"/>
        <v>64</v>
      </c>
      <c r="D80" s="244"/>
      <c r="E80" s="777">
        <f>W80</f>
        <v>0</v>
      </c>
      <c r="F80" s="777">
        <f>X80</f>
        <v>0</v>
      </c>
      <c r="G80" s="778" t="s">
        <v>2</v>
      </c>
      <c r="H80" s="778" t="s">
        <v>2</v>
      </c>
      <c r="I80" s="778" t="s">
        <v>2</v>
      </c>
      <c r="J80" s="778" t="s">
        <v>2</v>
      </c>
      <c r="K80" s="778" t="s">
        <v>2</v>
      </c>
      <c r="L80" s="778" t="s">
        <v>2</v>
      </c>
      <c r="M80" s="778" t="s">
        <v>2</v>
      </c>
      <c r="N80" s="778" t="s">
        <v>2</v>
      </c>
      <c r="O80" s="778" t="s">
        <v>2</v>
      </c>
      <c r="P80" s="778" t="s">
        <v>2</v>
      </c>
      <c r="Q80" s="778" t="s">
        <v>2</v>
      </c>
      <c r="R80" s="778" t="s">
        <v>2</v>
      </c>
      <c r="S80" s="778" t="s">
        <v>2</v>
      </c>
      <c r="T80" s="778" t="s">
        <v>2</v>
      </c>
      <c r="U80" s="778" t="s">
        <v>2</v>
      </c>
      <c r="V80" s="778" t="s">
        <v>2</v>
      </c>
      <c r="W80" s="778"/>
      <c r="X80" s="778"/>
      <c r="Y80" s="779">
        <f>ROUND(IF(W80=0,0,X80/W80),0)</f>
        <v>0</v>
      </c>
      <c r="Z80" s="779" t="s">
        <v>2</v>
      </c>
      <c r="AA80" s="779" t="s">
        <v>2</v>
      </c>
      <c r="AB80" s="779" t="s">
        <v>2</v>
      </c>
      <c r="AC80" s="779" t="s">
        <v>2</v>
      </c>
      <c r="AD80" s="779" t="s">
        <v>2</v>
      </c>
      <c r="AE80" s="779" t="s">
        <v>2</v>
      </c>
      <c r="AF80" s="779" t="s">
        <v>2</v>
      </c>
      <c r="AG80" s="779" t="s">
        <v>2</v>
      </c>
      <c r="AH80" s="779" t="s">
        <v>2</v>
      </c>
      <c r="AI80" s="779" t="s">
        <v>2</v>
      </c>
      <c r="AJ80" s="779" t="s">
        <v>2</v>
      </c>
      <c r="AK80" s="779" t="s">
        <v>2</v>
      </c>
      <c r="AL80" s="779" t="s">
        <v>2</v>
      </c>
      <c r="AM80" s="778" t="s">
        <v>2</v>
      </c>
      <c r="AN80" s="778" t="s">
        <v>2</v>
      </c>
      <c r="AO80" s="778" t="s">
        <v>2</v>
      </c>
      <c r="AP80" s="779" t="s">
        <v>2</v>
      </c>
      <c r="AQ80" s="779" t="s">
        <v>2</v>
      </c>
      <c r="AR80" s="779" t="s">
        <v>2</v>
      </c>
      <c r="AS80" s="745">
        <f>E80</f>
        <v>0</v>
      </c>
      <c r="AT80" s="745">
        <f>F80</f>
        <v>0</v>
      </c>
      <c r="AU80" s="778" t="s">
        <v>2</v>
      </c>
      <c r="AV80" s="778" t="s">
        <v>2</v>
      </c>
      <c r="AW80" s="778" t="s">
        <v>2</v>
      </c>
      <c r="AX80" s="778" t="s">
        <v>2</v>
      </c>
      <c r="AY80" s="1029">
        <f>AS80</f>
        <v>0</v>
      </c>
      <c r="AZ80" s="1029">
        <f>AT80</f>
        <v>0</v>
      </c>
    </row>
    <row r="81" spans="1:52" s="537" customFormat="1" ht="26.25" customHeight="1">
      <c r="A81" s="775" t="s">
        <v>454</v>
      </c>
      <c r="B81" s="780" t="s">
        <v>841</v>
      </c>
      <c r="C81" s="40">
        <f t="shared" si="25"/>
        <v>65</v>
      </c>
      <c r="D81" s="244"/>
      <c r="E81" s="777">
        <f>W81</f>
        <v>0</v>
      </c>
      <c r="F81" s="777">
        <f>X81</f>
        <v>0</v>
      </c>
      <c r="G81" s="778" t="str">
        <f>I81</f>
        <v>х</v>
      </c>
      <c r="H81" s="778" t="str">
        <f>J81</f>
        <v>х</v>
      </c>
      <c r="I81" s="778" t="s">
        <v>2</v>
      </c>
      <c r="J81" s="778" t="s">
        <v>2</v>
      </c>
      <c r="K81" s="778" t="s">
        <v>2</v>
      </c>
      <c r="L81" s="778" t="s">
        <v>2</v>
      </c>
      <c r="M81" s="778" t="s">
        <v>2</v>
      </c>
      <c r="N81" s="778" t="s">
        <v>2</v>
      </c>
      <c r="O81" s="778" t="s">
        <v>2</v>
      </c>
      <c r="P81" s="778" t="s">
        <v>2</v>
      </c>
      <c r="Q81" s="778" t="s">
        <v>2</v>
      </c>
      <c r="R81" s="778" t="s">
        <v>2</v>
      </c>
      <c r="S81" s="778" t="s">
        <v>2</v>
      </c>
      <c r="T81" s="778" t="s">
        <v>2</v>
      </c>
      <c r="U81" s="778" t="s">
        <v>2</v>
      </c>
      <c r="V81" s="778" t="s">
        <v>2</v>
      </c>
      <c r="W81" s="778"/>
      <c r="X81" s="778"/>
      <c r="Y81" s="779">
        <f>ROUND(IF(W81=0,0,X81/W81),0)</f>
        <v>0</v>
      </c>
      <c r="Z81" s="778" t="s">
        <v>2</v>
      </c>
      <c r="AA81" s="778" t="s">
        <v>2</v>
      </c>
      <c r="AB81" s="778" t="s">
        <v>2</v>
      </c>
      <c r="AC81" s="779" t="s">
        <v>2</v>
      </c>
      <c r="AD81" s="779" t="s">
        <v>2</v>
      </c>
      <c r="AE81" s="779" t="s">
        <v>2</v>
      </c>
      <c r="AF81" s="779" t="s">
        <v>2</v>
      </c>
      <c r="AG81" s="779" t="s">
        <v>2</v>
      </c>
      <c r="AH81" s="779" t="s">
        <v>2</v>
      </c>
      <c r="AI81" s="779" t="s">
        <v>2</v>
      </c>
      <c r="AJ81" s="779" t="s">
        <v>2</v>
      </c>
      <c r="AK81" s="779" t="s">
        <v>2</v>
      </c>
      <c r="AL81" s="779" t="s">
        <v>2</v>
      </c>
      <c r="AM81" s="779" t="s">
        <v>2</v>
      </c>
      <c r="AN81" s="779" t="s">
        <v>2</v>
      </c>
      <c r="AO81" s="779" t="s">
        <v>2</v>
      </c>
      <c r="AP81" s="779" t="s">
        <v>2</v>
      </c>
      <c r="AQ81" s="779" t="s">
        <v>2</v>
      </c>
      <c r="AR81" s="779" t="s">
        <v>2</v>
      </c>
      <c r="AS81" s="745">
        <f>E81</f>
        <v>0</v>
      </c>
      <c r="AT81" s="745">
        <f>F81</f>
        <v>0</v>
      </c>
      <c r="AU81" s="778" t="s">
        <v>2</v>
      </c>
      <c r="AV81" s="778" t="s">
        <v>2</v>
      </c>
      <c r="AW81" s="778" t="s">
        <v>2</v>
      </c>
      <c r="AX81" s="778" t="s">
        <v>2</v>
      </c>
      <c r="AY81" s="745">
        <f>AS81</f>
        <v>0</v>
      </c>
      <c r="AZ81" s="1029">
        <f>AT81</f>
        <v>0</v>
      </c>
    </row>
    <row r="82" spans="1:52" s="320" customFormat="1" ht="64.5" customHeight="1">
      <c r="A82" s="512" t="s">
        <v>454</v>
      </c>
      <c r="B82" s="317" t="s">
        <v>600</v>
      </c>
      <c r="C82" s="40">
        <f t="shared" si="25"/>
        <v>66</v>
      </c>
      <c r="D82" s="318"/>
      <c r="E82" s="577">
        <f>G82+W82</f>
        <v>0</v>
      </c>
      <c r="F82" s="577">
        <f>H82+X82</f>
        <v>0</v>
      </c>
      <c r="G82" s="319">
        <f>I82</f>
        <v>0</v>
      </c>
      <c r="H82" s="319">
        <f>J82</f>
        <v>0</v>
      </c>
      <c r="I82" s="577"/>
      <c r="J82" s="577"/>
      <c r="K82" s="135">
        <f>ROUND(IF(I82=0,0,J82/I82),0)</f>
        <v>0</v>
      </c>
      <c r="L82" s="33" t="s">
        <v>2</v>
      </c>
      <c r="M82" s="33" t="s">
        <v>2</v>
      </c>
      <c r="N82" s="33" t="s">
        <v>2</v>
      </c>
      <c r="O82" s="33" t="s">
        <v>2</v>
      </c>
      <c r="P82" s="33" t="s">
        <v>2</v>
      </c>
      <c r="Q82" s="33" t="s">
        <v>2</v>
      </c>
      <c r="R82" s="33" t="s">
        <v>2</v>
      </c>
      <c r="S82" s="33" t="s">
        <v>2</v>
      </c>
      <c r="T82" s="578" t="s">
        <v>2</v>
      </c>
      <c r="U82" s="633" t="s">
        <v>2</v>
      </c>
      <c r="V82" s="187" t="s">
        <v>2</v>
      </c>
      <c r="W82" s="740"/>
      <c r="X82" s="741"/>
      <c r="Y82" s="135">
        <f t="shared" si="0"/>
        <v>0</v>
      </c>
      <c r="Z82" s="577"/>
      <c r="AA82" s="577"/>
      <c r="AB82" s="135">
        <f t="shared" si="18"/>
        <v>0</v>
      </c>
      <c r="AC82" s="577"/>
      <c r="AD82" s="577"/>
      <c r="AE82" s="577"/>
      <c r="AF82" s="135">
        <f t="shared" si="2"/>
        <v>0</v>
      </c>
      <c r="AG82" s="229" t="s">
        <v>2</v>
      </c>
      <c r="AH82" s="229" t="s">
        <v>2</v>
      </c>
      <c r="AI82" s="229" t="s">
        <v>2</v>
      </c>
      <c r="AJ82" s="229" t="s">
        <v>2</v>
      </c>
      <c r="AK82" s="229" t="s">
        <v>2</v>
      </c>
      <c r="AL82" s="229" t="s">
        <v>2</v>
      </c>
      <c r="AM82" s="657"/>
      <c r="AN82" s="657"/>
      <c r="AO82" s="1148">
        <f>ROUND(IF(AM82=0,0,AN82/AM82),0)</f>
        <v>0</v>
      </c>
      <c r="AP82" s="33" t="s">
        <v>2</v>
      </c>
      <c r="AQ82" s="33" t="s">
        <v>2</v>
      </c>
      <c r="AR82" s="33" t="s">
        <v>2</v>
      </c>
      <c r="AS82" s="658">
        <f>E82+Z82+AD82+AM82</f>
        <v>0</v>
      </c>
      <c r="AT82" s="658">
        <f>F82+AA82+AE82+AN82</f>
        <v>0</v>
      </c>
      <c r="AU82" s="32"/>
      <c r="AV82" s="32"/>
      <c r="AW82" s="32"/>
      <c r="AX82" s="135">
        <f t="shared" ref="AX82:AX87" si="30">ROUND(IF(AU82=0,0,AW82/AU82),0)</f>
        <v>0</v>
      </c>
      <c r="AY82" s="47">
        <f t="shared" ref="AY82:AZ84" si="31">AS82+AV82</f>
        <v>0</v>
      </c>
      <c r="AZ82" s="653">
        <f t="shared" si="31"/>
        <v>0</v>
      </c>
    </row>
    <row r="83" spans="1:52" s="524" customFormat="1" ht="25.5" customHeight="1">
      <c r="A83" s="525"/>
      <c r="B83" s="526" t="s">
        <v>26</v>
      </c>
      <c r="C83" s="521">
        <f t="shared" si="25"/>
        <v>67</v>
      </c>
      <c r="D83" s="527">
        <f>SUM(D52:D78)+D81</f>
        <v>0</v>
      </c>
      <c r="E83" s="1051">
        <f>SUM(E52:E78)+E80+E81+E82</f>
        <v>0</v>
      </c>
      <c r="F83" s="1051">
        <f>SUM(F52:F78)+F80+F81+F82</f>
        <v>0</v>
      </c>
      <c r="G83" s="1051">
        <f>G53+G66+G68+G71+G72+G73+G76+G77+G82</f>
        <v>0</v>
      </c>
      <c r="H83" s="1051">
        <f>H53+H66+H68+H71+H72+H73+H76+H77+H82</f>
        <v>0</v>
      </c>
      <c r="I83" s="1052">
        <f>I53+I66+I68+I71+I72+I73+I76+I77+I82</f>
        <v>0</v>
      </c>
      <c r="J83" s="1052">
        <f>J53+J66+J68+J71+J72+J73+J76+J77+J82</f>
        <v>0</v>
      </c>
      <c r="K83" s="1053">
        <f>ROUND(IF(I83=0,0,J83/I83),0)</f>
        <v>0</v>
      </c>
      <c r="L83" s="1052">
        <f>L53+L68+L72+L77</f>
        <v>0</v>
      </c>
      <c r="M83" s="1052">
        <f>M53+M68+M72+M77</f>
        <v>0</v>
      </c>
      <c r="N83" s="1052">
        <f>N53+N68+N72+N77</f>
        <v>0</v>
      </c>
      <c r="O83" s="1052">
        <f>O53+O68+O72+O77</f>
        <v>0</v>
      </c>
      <c r="P83" s="1053">
        <f>ROUND(IF(N83=0,0,O83/N83),0)</f>
        <v>0</v>
      </c>
      <c r="Q83" s="1054" t="s">
        <v>2</v>
      </c>
      <c r="R83" s="1054" t="s">
        <v>2</v>
      </c>
      <c r="S83" s="1054" t="s">
        <v>2</v>
      </c>
      <c r="T83" s="1052" t="s">
        <v>2</v>
      </c>
      <c r="U83" s="1052" t="s">
        <v>2</v>
      </c>
      <c r="V83" s="1055" t="s">
        <v>2</v>
      </c>
      <c r="W83" s="1051">
        <f>SUM(W52:W78)+W80+W81+W82</f>
        <v>0</v>
      </c>
      <c r="X83" s="1051">
        <f>SUM(X52:X78)+X80+X81+X82</f>
        <v>0</v>
      </c>
      <c r="Y83" s="1053">
        <f>ROUND(IF(W83=0,0,X83/W83),0)</f>
        <v>0</v>
      </c>
      <c r="Z83" s="1051">
        <f>SUM(Z52:Z78)+Z82</f>
        <v>0</v>
      </c>
      <c r="AA83" s="1051">
        <f>SUM(AA52:AA78)+AA82</f>
        <v>0</v>
      </c>
      <c r="AB83" s="1053">
        <f>ROUND(IF(Z83=0,0,AA83/Z83),0)</f>
        <v>0</v>
      </c>
      <c r="AC83" s="1051">
        <f>SUM(AC52:AC78)+AC82</f>
        <v>0</v>
      </c>
      <c r="AD83" s="1051">
        <f>SUM(AD52:AD78)+AD82</f>
        <v>0</v>
      </c>
      <c r="AE83" s="1051">
        <f>SUM(AE52:AE78)+AE82</f>
        <v>0</v>
      </c>
      <c r="AF83" s="1053">
        <f>ROUND(IF(AC83=0,0,AE83/AC83),0)</f>
        <v>0</v>
      </c>
      <c r="AG83" s="1017">
        <f>AG55+AG58+AG59+AG60+AG62+AG64+AG66+AG67+AG68+AG69+AG71+AG72+AG73+AG76+AG77</f>
        <v>0</v>
      </c>
      <c r="AH83" s="1017">
        <f>AH55+AH58+AH59+AH60+AH62+AH64+AH66+AH67+AH68+AH69+AH71+AH72+AH73+AH76+AH77</f>
        <v>0</v>
      </c>
      <c r="AI83" s="1183">
        <f>ROUND(IF(AG83=0,0,AH83/AG83),0)</f>
        <v>0</v>
      </c>
      <c r="AJ83" s="1076">
        <f>AJ68+AJ76+AJ77</f>
        <v>0</v>
      </c>
      <c r="AK83" s="1076">
        <f>AK68+AK76+AK77</f>
        <v>0</v>
      </c>
      <c r="AL83" s="1053">
        <f>ROUND(IF(AJ83=0,0,AK83/AJ83),0)</f>
        <v>0</v>
      </c>
      <c r="AM83" s="1149">
        <f>SUM(AM52:AM78)+AM82</f>
        <v>0</v>
      </c>
      <c r="AN83" s="1149">
        <f>SUM(AN52:AN78)+AN82</f>
        <v>0</v>
      </c>
      <c r="AO83" s="1053">
        <f>ROUND(IF(AM83=0,0,AN83/AM83),0)</f>
        <v>0</v>
      </c>
      <c r="AP83" s="1056">
        <f>SUM(AP53:AP77)</f>
        <v>0</v>
      </c>
      <c r="AQ83" s="1056">
        <f>SUM(AQ53:AQ77)</f>
        <v>0</v>
      </c>
      <c r="AR83" s="1053">
        <f>ROUND(IF(AP83=0,0,AQ83/AP83),0)</f>
        <v>0</v>
      </c>
      <c r="AS83" s="1185">
        <f>E83+Z83+AD83+AG83+AM83+AJ83+AP83</f>
        <v>0</v>
      </c>
      <c r="AT83" s="1185">
        <f>F83+AA83+AE83+AH83+AN83+AK83+AQ83</f>
        <v>0</v>
      </c>
      <c r="AU83" s="1051">
        <f>SUM(AU52:AU78)+AU82</f>
        <v>0</v>
      </c>
      <c r="AV83" s="1051">
        <f>SUM(AV52:AV78)+AV82</f>
        <v>0</v>
      </c>
      <c r="AW83" s="1051">
        <f>SUM(AW52:AW78)+AW82</f>
        <v>0</v>
      </c>
      <c r="AX83" s="1053">
        <f t="shared" si="30"/>
        <v>0</v>
      </c>
      <c r="AY83" s="1057">
        <f>AS83+AV83</f>
        <v>0</v>
      </c>
      <c r="AZ83" s="1058">
        <f t="shared" si="31"/>
        <v>0</v>
      </c>
    </row>
    <row r="84" spans="1:52" s="524" customFormat="1" ht="21.75" customHeight="1">
      <c r="A84" s="547"/>
      <c r="B84" s="548" t="s">
        <v>578</v>
      </c>
      <c r="C84" s="549">
        <f t="shared" si="25"/>
        <v>68</v>
      </c>
      <c r="D84" s="550"/>
      <c r="E84" s="552">
        <f>W84</f>
        <v>0</v>
      </c>
      <c r="F84" s="552">
        <f>X84</f>
        <v>0</v>
      </c>
      <c r="G84" s="553" t="s">
        <v>2</v>
      </c>
      <c r="H84" s="553" t="s">
        <v>2</v>
      </c>
      <c r="I84" s="553" t="s">
        <v>2</v>
      </c>
      <c r="J84" s="553" t="s">
        <v>2</v>
      </c>
      <c r="K84" s="553" t="s">
        <v>2</v>
      </c>
      <c r="L84" s="553" t="s">
        <v>2</v>
      </c>
      <c r="M84" s="553" t="s">
        <v>2</v>
      </c>
      <c r="N84" s="553" t="s">
        <v>2</v>
      </c>
      <c r="O84" s="553" t="s">
        <v>2</v>
      </c>
      <c r="P84" s="553" t="s">
        <v>2</v>
      </c>
      <c r="Q84" s="553" t="s">
        <v>2</v>
      </c>
      <c r="R84" s="553" t="s">
        <v>2</v>
      </c>
      <c r="S84" s="553" t="s">
        <v>2</v>
      </c>
      <c r="T84" s="553" t="s">
        <v>2</v>
      </c>
      <c r="U84" s="553" t="s">
        <v>2</v>
      </c>
      <c r="V84" s="641" t="s">
        <v>2</v>
      </c>
      <c r="W84" s="638"/>
      <c r="X84" s="552"/>
      <c r="Y84" s="806">
        <f>ROUND(IF(W84=0,0,X84/W84),0)</f>
        <v>0</v>
      </c>
      <c r="Z84" s="552"/>
      <c r="AA84" s="552"/>
      <c r="AB84" s="806">
        <f>ROUND(IF(Z84=0,0,AA84/Z84),0)</f>
        <v>0</v>
      </c>
      <c r="AC84" s="552"/>
      <c r="AD84" s="552"/>
      <c r="AE84" s="552"/>
      <c r="AF84" s="806">
        <f>ROUND(IF(AC84=0,0,AE84/AC84),0)</f>
        <v>0</v>
      </c>
      <c r="AG84" s="553" t="s">
        <v>2</v>
      </c>
      <c r="AH84" s="553" t="s">
        <v>2</v>
      </c>
      <c r="AI84" s="553" t="s">
        <v>2</v>
      </c>
      <c r="AJ84" s="553" t="s">
        <v>2</v>
      </c>
      <c r="AK84" s="553" t="s">
        <v>2</v>
      </c>
      <c r="AL84" s="553" t="s">
        <v>2</v>
      </c>
      <c r="AM84" s="553" t="s">
        <v>2</v>
      </c>
      <c r="AN84" s="553" t="s">
        <v>2</v>
      </c>
      <c r="AO84" s="553" t="s">
        <v>2</v>
      </c>
      <c r="AP84" s="553" t="s">
        <v>2</v>
      </c>
      <c r="AQ84" s="553" t="s">
        <v>2</v>
      </c>
      <c r="AR84" s="553" t="s">
        <v>2</v>
      </c>
      <c r="AS84" s="699">
        <f>E84+Z84+AD84</f>
        <v>0</v>
      </c>
      <c r="AT84" s="699">
        <f>F84+AA84+AE84</f>
        <v>0</v>
      </c>
      <c r="AU84" s="554"/>
      <c r="AV84" s="554"/>
      <c r="AW84" s="554"/>
      <c r="AX84" s="806">
        <f t="shared" si="30"/>
        <v>0</v>
      </c>
      <c r="AY84" s="699">
        <f t="shared" si="31"/>
        <v>0</v>
      </c>
      <c r="AZ84" s="700">
        <f t="shared" si="31"/>
        <v>0</v>
      </c>
    </row>
    <row r="85" spans="1:52" s="541" customFormat="1" ht="24.75" customHeight="1">
      <c r="A85" s="538"/>
      <c r="B85" s="539" t="s">
        <v>58</v>
      </c>
      <c r="C85" s="521">
        <f t="shared" si="25"/>
        <v>69</v>
      </c>
      <c r="D85" s="527">
        <f t="shared" ref="D85:J85" si="32">D49+D83</f>
        <v>0</v>
      </c>
      <c r="E85" s="540">
        <f t="shared" si="32"/>
        <v>0</v>
      </c>
      <c r="F85" s="540">
        <f t="shared" si="32"/>
        <v>0</v>
      </c>
      <c r="G85" s="540">
        <f>G49+G83</f>
        <v>0</v>
      </c>
      <c r="H85" s="540">
        <f>H49+H83</f>
        <v>0</v>
      </c>
      <c r="I85" s="540">
        <f t="shared" si="32"/>
        <v>0</v>
      </c>
      <c r="J85" s="540">
        <f t="shared" si="32"/>
        <v>0</v>
      </c>
      <c r="K85" s="643">
        <f>ROUND(IF(I85=0,0,J85/I85),0)</f>
        <v>0</v>
      </c>
      <c r="L85" s="540">
        <f>L49+L83</f>
        <v>0</v>
      </c>
      <c r="M85" s="540">
        <f>M49+M83</f>
        <v>0</v>
      </c>
      <c r="N85" s="540">
        <f>N49+N83</f>
        <v>0</v>
      </c>
      <c r="O85" s="540">
        <f>O49+O83</f>
        <v>0</v>
      </c>
      <c r="P85" s="643">
        <f>ROUND(IF(N85=0,0,O85/N85),0)</f>
        <v>0</v>
      </c>
      <c r="Q85" s="540">
        <f>Q49</f>
        <v>0</v>
      </c>
      <c r="R85" s="624">
        <f>R49</f>
        <v>0</v>
      </c>
      <c r="S85" s="643">
        <f>ROUND(IF(Q85=0,0,R85/Q85),0)</f>
        <v>0</v>
      </c>
      <c r="T85" s="807">
        <f>T49</f>
        <v>0</v>
      </c>
      <c r="U85" s="808">
        <f>U49</f>
        <v>0</v>
      </c>
      <c r="V85" s="643">
        <f>ROUND(IF(T85=0,0,U85/T85),0)</f>
        <v>0</v>
      </c>
      <c r="W85" s="639">
        <f t="shared" ref="W85:AE85" si="33">W49+W83</f>
        <v>0</v>
      </c>
      <c r="X85" s="540">
        <f t="shared" si="33"/>
        <v>0</v>
      </c>
      <c r="Y85" s="1050">
        <f>ROUND(IF(W85=0,0,X85/W85),0)</f>
        <v>0</v>
      </c>
      <c r="Z85" s="540">
        <f t="shared" si="33"/>
        <v>0</v>
      </c>
      <c r="AA85" s="540">
        <f t="shared" si="33"/>
        <v>0</v>
      </c>
      <c r="AB85" s="1050">
        <f>ROUND(IF(Z85=0,0,AA85/Z85),0)</f>
        <v>0</v>
      </c>
      <c r="AC85" s="540">
        <f t="shared" si="33"/>
        <v>0</v>
      </c>
      <c r="AD85" s="540">
        <f t="shared" si="33"/>
        <v>0</v>
      </c>
      <c r="AE85" s="540">
        <f t="shared" si="33"/>
        <v>0</v>
      </c>
      <c r="AF85" s="1050">
        <f>ROUND(IF(AC85=0,0,AE85/AC85),0)</f>
        <v>0</v>
      </c>
      <c r="AG85" s="1184">
        <f>AG49+AG83</f>
        <v>0</v>
      </c>
      <c r="AH85" s="1184">
        <f>AH49+AH83</f>
        <v>0</v>
      </c>
      <c r="AI85" s="1050">
        <f>ROUND(IF(AG85=0,0,AH85/AG85),0)</f>
        <v>0</v>
      </c>
      <c r="AJ85" s="540">
        <f>AJ49+AJ83</f>
        <v>0</v>
      </c>
      <c r="AK85" s="540">
        <f>AK49+AK83</f>
        <v>0</v>
      </c>
      <c r="AL85" s="1050">
        <f>ROUND(IF(AJ85=0,0,AK85/AJ85),0)</f>
        <v>0</v>
      </c>
      <c r="AM85" s="540">
        <f>AM49+AM83</f>
        <v>0</v>
      </c>
      <c r="AN85" s="540">
        <f>AN49+AN83</f>
        <v>0</v>
      </c>
      <c r="AO85" s="1050">
        <f>ROUND(IF(AM85=0,0,AN85/AM85),0)</f>
        <v>0</v>
      </c>
      <c r="AP85" s="540">
        <f>AP49+AP83</f>
        <v>0</v>
      </c>
      <c r="AQ85" s="540">
        <f>AQ49+AQ83</f>
        <v>0</v>
      </c>
      <c r="AR85" s="1050">
        <f>ROUND(IF(AP85=0,0,AQ85/AP85),0)</f>
        <v>0</v>
      </c>
      <c r="AS85" s="528">
        <f>E85+Z85+AD85+AG85+AJ85+AM85+AP85</f>
        <v>0</v>
      </c>
      <c r="AT85" s="529">
        <f>F85+AA85+AE85+AH85+AK85+AN85+AQ85</f>
        <v>0</v>
      </c>
      <c r="AU85" s="528">
        <f t="shared" ref="AU85:AW86" si="34">AU49+AU83</f>
        <v>0</v>
      </c>
      <c r="AV85" s="528">
        <f t="shared" si="34"/>
        <v>0</v>
      </c>
      <c r="AW85" s="528">
        <f t="shared" si="34"/>
        <v>0</v>
      </c>
      <c r="AX85" s="1050">
        <f t="shared" si="30"/>
        <v>0</v>
      </c>
      <c r="AY85" s="528">
        <f>AS85+AV85</f>
        <v>0</v>
      </c>
      <c r="AZ85" s="529">
        <f>AZ49+AZ83</f>
        <v>0</v>
      </c>
    </row>
    <row r="86" spans="1:52" s="541" customFormat="1" ht="22.5" customHeight="1">
      <c r="A86" s="547"/>
      <c r="B86" s="548" t="s">
        <v>578</v>
      </c>
      <c r="C86" s="549">
        <f t="shared" si="25"/>
        <v>70</v>
      </c>
      <c r="D86" s="550"/>
      <c r="E86" s="552">
        <f>W86</f>
        <v>0</v>
      </c>
      <c r="F86" s="552">
        <f>X86</f>
        <v>0</v>
      </c>
      <c r="G86" s="553" t="s">
        <v>2</v>
      </c>
      <c r="H86" s="553" t="s">
        <v>2</v>
      </c>
      <c r="I86" s="553" t="s">
        <v>2</v>
      </c>
      <c r="J86" s="553" t="s">
        <v>2</v>
      </c>
      <c r="K86" s="553" t="s">
        <v>2</v>
      </c>
      <c r="L86" s="553" t="s">
        <v>2</v>
      </c>
      <c r="M86" s="553" t="s">
        <v>2</v>
      </c>
      <c r="N86" s="553" t="s">
        <v>2</v>
      </c>
      <c r="O86" s="553" t="s">
        <v>2</v>
      </c>
      <c r="P86" s="553" t="s">
        <v>2</v>
      </c>
      <c r="Q86" s="553" t="s">
        <v>2</v>
      </c>
      <c r="R86" s="553" t="s">
        <v>2</v>
      </c>
      <c r="S86" s="553" t="s">
        <v>2</v>
      </c>
      <c r="T86" s="553" t="s">
        <v>2</v>
      </c>
      <c r="U86" s="553" t="s">
        <v>2</v>
      </c>
      <c r="V86" s="641" t="s">
        <v>2</v>
      </c>
      <c r="W86" s="638">
        <f>W50+W84</f>
        <v>0</v>
      </c>
      <c r="X86" s="552">
        <f t="shared" ref="X86:AE86" si="35">X50+X84</f>
        <v>0</v>
      </c>
      <c r="Y86" s="806">
        <f t="shared" si="0"/>
        <v>0</v>
      </c>
      <c r="Z86" s="552">
        <f t="shared" si="35"/>
        <v>0</v>
      </c>
      <c r="AA86" s="552">
        <f t="shared" si="35"/>
        <v>0</v>
      </c>
      <c r="AB86" s="806">
        <f t="shared" si="18"/>
        <v>0</v>
      </c>
      <c r="AC86" s="552">
        <f>AC50+AC84</f>
        <v>0</v>
      </c>
      <c r="AD86" s="552">
        <f t="shared" si="35"/>
        <v>0</v>
      </c>
      <c r="AE86" s="552">
        <f t="shared" si="35"/>
        <v>0</v>
      </c>
      <c r="AF86" s="806">
        <f t="shared" si="2"/>
        <v>0</v>
      </c>
      <c r="AG86" s="553" t="s">
        <v>2</v>
      </c>
      <c r="AH86" s="553" t="s">
        <v>2</v>
      </c>
      <c r="AI86" s="553" t="s">
        <v>2</v>
      </c>
      <c r="AJ86" s="553" t="s">
        <v>2</v>
      </c>
      <c r="AK86" s="553" t="s">
        <v>2</v>
      </c>
      <c r="AL86" s="553" t="s">
        <v>2</v>
      </c>
      <c r="AM86" s="553" t="s">
        <v>2</v>
      </c>
      <c r="AN86" s="553" t="s">
        <v>2</v>
      </c>
      <c r="AO86" s="553" t="s">
        <v>2</v>
      </c>
      <c r="AP86" s="553" t="s">
        <v>2</v>
      </c>
      <c r="AQ86" s="553" t="s">
        <v>2</v>
      </c>
      <c r="AR86" s="553" t="s">
        <v>2</v>
      </c>
      <c r="AS86" s="699">
        <f>E86+Z86+AD86</f>
        <v>0</v>
      </c>
      <c r="AT86" s="699">
        <f>F86+AA86+AE86</f>
        <v>0</v>
      </c>
      <c r="AU86" s="552">
        <f t="shared" si="34"/>
        <v>0</v>
      </c>
      <c r="AV86" s="552">
        <f t="shared" si="34"/>
        <v>0</v>
      </c>
      <c r="AW86" s="552">
        <f t="shared" si="34"/>
        <v>0</v>
      </c>
      <c r="AX86" s="806">
        <f t="shared" si="30"/>
        <v>0</v>
      </c>
      <c r="AY86" s="699">
        <f>AS86+AV86</f>
        <v>0</v>
      </c>
      <c r="AZ86" s="700">
        <f>AT86+AW86</f>
        <v>0</v>
      </c>
    </row>
    <row r="87" spans="1:52" s="541" customFormat="1" ht="22.5" customHeight="1">
      <c r="A87" s="538"/>
      <c r="B87" s="542" t="s">
        <v>96</v>
      </c>
      <c r="C87" s="521">
        <f t="shared" si="25"/>
        <v>71</v>
      </c>
      <c r="D87" s="543">
        <f>D44+D78</f>
        <v>0</v>
      </c>
      <c r="E87" s="544">
        <f>E44+E78</f>
        <v>0</v>
      </c>
      <c r="F87" s="545">
        <f>F44+F78</f>
        <v>0</v>
      </c>
      <c r="G87" s="544" t="str">
        <f>G78</f>
        <v>х</v>
      </c>
      <c r="H87" s="544" t="str">
        <f>H78</f>
        <v>х</v>
      </c>
      <c r="I87" s="342" t="s">
        <v>2</v>
      </c>
      <c r="J87" s="342" t="s">
        <v>2</v>
      </c>
      <c r="K87" s="342" t="s">
        <v>2</v>
      </c>
      <c r="L87" s="342" t="s">
        <v>2</v>
      </c>
      <c r="M87" s="342" t="s">
        <v>2</v>
      </c>
      <c r="N87" s="342" t="s">
        <v>2</v>
      </c>
      <c r="O87" s="342" t="s">
        <v>2</v>
      </c>
      <c r="P87" s="342" t="s">
        <v>2</v>
      </c>
      <c r="Q87" s="342" t="s">
        <v>2</v>
      </c>
      <c r="R87" s="342" t="s">
        <v>2</v>
      </c>
      <c r="S87" s="342" t="s">
        <v>2</v>
      </c>
      <c r="T87" s="342" t="s">
        <v>2</v>
      </c>
      <c r="U87" s="342" t="s">
        <v>2</v>
      </c>
      <c r="V87" s="511" t="s">
        <v>2</v>
      </c>
      <c r="W87" s="640">
        <f>W44+W78</f>
        <v>0</v>
      </c>
      <c r="X87" s="545">
        <f>X44+X78</f>
        <v>0</v>
      </c>
      <c r="Y87" s="643">
        <f>ROUND(IF(W87=0,0,X87/W87),0)</f>
        <v>0</v>
      </c>
      <c r="Z87" s="544">
        <f>Z44+Z78</f>
        <v>0</v>
      </c>
      <c r="AA87" s="545">
        <f>AA44+AA78</f>
        <v>0</v>
      </c>
      <c r="AB87" s="643">
        <f t="shared" si="18"/>
        <v>0</v>
      </c>
      <c r="AC87" s="545">
        <f>AC44+AC78</f>
        <v>0</v>
      </c>
      <c r="AD87" s="545">
        <f>AD44+AD78</f>
        <v>0</v>
      </c>
      <c r="AE87" s="545">
        <f>AE44+AE78</f>
        <v>0</v>
      </c>
      <c r="AF87" s="711">
        <f>ROUND(IF(AC87=0,0,AE87/AC87),0)</f>
        <v>0</v>
      </c>
      <c r="AG87" s="545">
        <f>AG44</f>
        <v>0</v>
      </c>
      <c r="AH87" s="545">
        <f>AH44</f>
        <v>0</v>
      </c>
      <c r="AI87" s="1120">
        <f>ROUND(IF(AG87=0,0,AH87/AG87),0)</f>
        <v>0</v>
      </c>
      <c r="AJ87" s="342" t="s">
        <v>2</v>
      </c>
      <c r="AK87" s="342" t="s">
        <v>2</v>
      </c>
      <c r="AL87" s="342" t="s">
        <v>2</v>
      </c>
      <c r="AM87" s="342" t="s">
        <v>2</v>
      </c>
      <c r="AN87" s="342" t="s">
        <v>2</v>
      </c>
      <c r="AO87" s="342" t="s">
        <v>2</v>
      </c>
      <c r="AP87" s="342" t="s">
        <v>2</v>
      </c>
      <c r="AQ87" s="342" t="s">
        <v>2</v>
      </c>
      <c r="AR87" s="342" t="s">
        <v>2</v>
      </c>
      <c r="AS87" s="528">
        <f>E87+Z87+AD87+AG87</f>
        <v>0</v>
      </c>
      <c r="AT87" s="529">
        <f>F87+AA87+AE87+AH87</f>
        <v>0</v>
      </c>
      <c r="AU87" s="545">
        <f>AU44+AU78</f>
        <v>0</v>
      </c>
      <c r="AV87" s="545">
        <f>AV44+AV78</f>
        <v>0</v>
      </c>
      <c r="AW87" s="545">
        <f>AW44+AW78</f>
        <v>0</v>
      </c>
      <c r="AX87" s="643">
        <f t="shared" si="30"/>
        <v>0</v>
      </c>
      <c r="AY87" s="528">
        <f>AS87+AV87</f>
        <v>0</v>
      </c>
      <c r="AZ87" s="529">
        <f>AT87+AW87</f>
        <v>0</v>
      </c>
    </row>
    <row r="88" spans="1:52" s="663" customFormat="1" ht="22.5" customHeight="1">
      <c r="A88" s="654"/>
      <c r="B88" s="655"/>
      <c r="C88" s="521">
        <f t="shared" si="25"/>
        <v>72</v>
      </c>
      <c r="D88" s="656"/>
      <c r="E88" s="1339" t="s">
        <v>812</v>
      </c>
      <c r="F88" s="1340"/>
      <c r="G88" s="1340"/>
      <c r="H88" s="1340"/>
      <c r="I88" s="1340"/>
      <c r="J88" s="1340"/>
      <c r="K88" s="1340"/>
      <c r="L88" s="1340"/>
      <c r="M88" s="1340"/>
      <c r="N88" s="1340"/>
      <c r="O88" s="1340"/>
      <c r="P88" s="1340"/>
      <c r="Q88" s="1340"/>
      <c r="R88" s="1340"/>
      <c r="S88" s="1340"/>
      <c r="T88" s="1340"/>
      <c r="U88" s="1340"/>
      <c r="V88" s="1340"/>
      <c r="W88" s="1340"/>
      <c r="X88" s="1340"/>
      <c r="Y88" s="1340"/>
      <c r="Z88" s="1341"/>
      <c r="AA88" s="1341"/>
      <c r="AB88" s="1341"/>
      <c r="AC88" s="1341"/>
      <c r="AD88" s="1341"/>
      <c r="AE88" s="1341"/>
      <c r="AF88" s="1341"/>
      <c r="AG88" s="1341"/>
      <c r="AH88" s="1341"/>
      <c r="AI88" s="1341"/>
      <c r="AJ88" s="668"/>
      <c r="AK88" s="668"/>
      <c r="AL88" s="668"/>
      <c r="AM88" s="668"/>
      <c r="AN88" s="668"/>
      <c r="AO88" s="668"/>
      <c r="AP88" s="668"/>
      <c r="AQ88" s="668"/>
      <c r="AR88" s="668"/>
      <c r="AS88" s="658"/>
      <c r="AT88" s="659"/>
      <c r="AU88" s="660"/>
      <c r="AV88" s="660"/>
      <c r="AW88" s="660"/>
      <c r="AX88" s="661"/>
      <c r="AY88" s="660"/>
      <c r="AZ88" s="662"/>
    </row>
    <row r="89" spans="1:52" s="676" customFormat="1" ht="39.75" customHeight="1">
      <c r="A89" s="664"/>
      <c r="B89" s="665" t="s">
        <v>1074</v>
      </c>
      <c r="C89" s="521">
        <f t="shared" si="25"/>
        <v>73</v>
      </c>
      <c r="D89" s="666"/>
      <c r="E89" s="677">
        <f>I89+L89+W89</f>
        <v>4.0675270000000001</v>
      </c>
      <c r="F89" s="966"/>
      <c r="G89" s="668"/>
      <c r="H89" s="668"/>
      <c r="I89" s="677">
        <v>0.26016800000000001</v>
      </c>
      <c r="J89" s="668"/>
      <c r="K89" s="668"/>
      <c r="L89" s="677">
        <v>0.43994800000000001</v>
      </c>
      <c r="M89" s="668"/>
      <c r="N89" s="668"/>
      <c r="O89" s="668"/>
      <c r="P89" s="668"/>
      <c r="Q89" s="677">
        <v>0.14570900000000001</v>
      </c>
      <c r="R89" s="668"/>
      <c r="S89" s="668"/>
      <c r="T89" s="677">
        <v>5.0757999999999998E-2</v>
      </c>
      <c r="U89" s="668"/>
      <c r="V89" s="669"/>
      <c r="W89" s="677">
        <v>3.3674110000000002</v>
      </c>
      <c r="X89" s="670"/>
      <c r="Y89" s="671"/>
      <c r="Z89" s="677">
        <v>0.54</v>
      </c>
      <c r="AA89" s="667"/>
      <c r="AB89" s="671"/>
      <c r="AC89" s="677">
        <v>1.335969</v>
      </c>
      <c r="AD89" s="670"/>
      <c r="AE89" s="670"/>
      <c r="AF89" s="671"/>
      <c r="AG89" s="677">
        <v>0.275509</v>
      </c>
      <c r="AH89" s="677"/>
      <c r="AI89" s="668"/>
      <c r="AJ89" s="677">
        <v>1.8057E-2</v>
      </c>
      <c r="AK89" s="668"/>
      <c r="AL89" s="668"/>
      <c r="AM89" s="677">
        <v>0.21027699999999999</v>
      </c>
      <c r="AN89" s="677"/>
      <c r="AO89" s="668"/>
      <c r="AP89" s="677">
        <v>3.0554999999999999E-2</v>
      </c>
      <c r="AQ89" s="668"/>
      <c r="AR89" s="668"/>
      <c r="AS89" s="672"/>
      <c r="AT89" s="673"/>
      <c r="AU89" s="657" t="s">
        <v>2</v>
      </c>
      <c r="AV89" s="657" t="s">
        <v>2</v>
      </c>
      <c r="AW89" s="657" t="s">
        <v>2</v>
      </c>
      <c r="AX89" s="657" t="s">
        <v>2</v>
      </c>
      <c r="AY89" s="674"/>
      <c r="AZ89" s="675"/>
    </row>
    <row r="90" spans="1:52" s="676" customFormat="1" ht="48.75" customHeight="1">
      <c r="A90" s="664"/>
      <c r="B90" s="665" t="s">
        <v>648</v>
      </c>
      <c r="C90" s="521">
        <f>SUM(C89+1)</f>
        <v>74</v>
      </c>
      <c r="D90" s="666"/>
      <c r="E90" s="668">
        <f>ROUND(E89*H5,0)</f>
        <v>0</v>
      </c>
      <c r="F90" s="704" t="s">
        <v>2</v>
      </c>
      <c r="G90" s="668"/>
      <c r="H90" s="668"/>
      <c r="I90" s="668">
        <f>ROUND(I89*H5,0)</f>
        <v>0</v>
      </c>
      <c r="J90" s="704" t="s">
        <v>2</v>
      </c>
      <c r="K90" s="704" t="s">
        <v>2</v>
      </c>
      <c r="L90" s="668">
        <f>ROUND(L89*H5,0)</f>
        <v>0</v>
      </c>
      <c r="M90" s="704" t="s">
        <v>2</v>
      </c>
      <c r="N90" s="668"/>
      <c r="O90" s="668"/>
      <c r="P90" s="668"/>
      <c r="Q90" s="668">
        <f>ROUND(Q89*H5,0)</f>
        <v>0</v>
      </c>
      <c r="R90" s="668"/>
      <c r="S90" s="668"/>
      <c r="T90" s="668">
        <f>ROUND(T89*H5,0)</f>
        <v>0</v>
      </c>
      <c r="U90" s="704" t="s">
        <v>2</v>
      </c>
      <c r="V90" s="704" t="s">
        <v>2</v>
      </c>
      <c r="W90" s="668">
        <f>ROUND(W89*H5,0)</f>
        <v>0</v>
      </c>
      <c r="X90" s="704" t="s">
        <v>2</v>
      </c>
      <c r="Y90" s="704" t="s">
        <v>2</v>
      </c>
      <c r="Z90" s="668">
        <f>ROUND(Z89*H5,0)</f>
        <v>0</v>
      </c>
      <c r="AA90" s="704" t="s">
        <v>2</v>
      </c>
      <c r="AB90" s="704" t="s">
        <v>2</v>
      </c>
      <c r="AC90" s="668">
        <f>ROUND(AC89*H5,0)</f>
        <v>0</v>
      </c>
      <c r="AD90" s="704" t="s">
        <v>2</v>
      </c>
      <c r="AE90" s="704" t="s">
        <v>2</v>
      </c>
      <c r="AF90" s="704" t="s">
        <v>2</v>
      </c>
      <c r="AG90" s="668">
        <f>ROUND(AG89*H5,0)</f>
        <v>0</v>
      </c>
      <c r="AH90" s="704" t="s">
        <v>2</v>
      </c>
      <c r="AI90" s="704" t="s">
        <v>2</v>
      </c>
      <c r="AJ90" s="668">
        <f>ROUND(AJ89*H5,0)</f>
        <v>0</v>
      </c>
      <c r="AK90" s="704" t="s">
        <v>2</v>
      </c>
      <c r="AL90" s="704" t="s">
        <v>2</v>
      </c>
      <c r="AM90" s="668">
        <f>ROUND(AM89*H5,0)</f>
        <v>0</v>
      </c>
      <c r="AN90" s="704" t="s">
        <v>2</v>
      </c>
      <c r="AO90" s="704" t="s">
        <v>2</v>
      </c>
      <c r="AP90" s="668">
        <f>ROUND(AP89*H5,0)</f>
        <v>0</v>
      </c>
      <c r="AQ90" s="704" t="s">
        <v>2</v>
      </c>
      <c r="AR90" s="704" t="s">
        <v>2</v>
      </c>
      <c r="AS90" s="689">
        <f>E90+Z90+AC90+AG90+AJ90+AM90+AP90</f>
        <v>0</v>
      </c>
      <c r="AT90" s="1033" t="s">
        <v>2</v>
      </c>
      <c r="AU90" s="657" t="s">
        <v>2</v>
      </c>
      <c r="AV90" s="657" t="s">
        <v>2</v>
      </c>
      <c r="AW90" s="657" t="s">
        <v>2</v>
      </c>
      <c r="AX90" s="657" t="s">
        <v>2</v>
      </c>
      <c r="AY90" s="674"/>
      <c r="AZ90" s="675"/>
    </row>
    <row r="91" spans="1:52" s="629" customFormat="1" ht="23.25" customHeight="1">
      <c r="A91" s="625"/>
      <c r="B91" s="626" t="s">
        <v>643</v>
      </c>
      <c r="C91" s="521">
        <f t="shared" ref="C91:C122" si="36">SUM(C90+1)</f>
        <v>75</v>
      </c>
      <c r="D91" s="627"/>
      <c r="E91" s="681">
        <f>G91+W91</f>
        <v>0</v>
      </c>
      <c r="F91" s="681">
        <f>H91+X91</f>
        <v>0</v>
      </c>
      <c r="G91" s="681">
        <f>I91+L91</f>
        <v>0</v>
      </c>
      <c r="H91" s="681">
        <f>J91+M91</f>
        <v>0</v>
      </c>
      <c r="I91" s="681">
        <f>I92</f>
        <v>0</v>
      </c>
      <c r="J91" s="681">
        <f>J92</f>
        <v>0</v>
      </c>
      <c r="K91" s="678">
        <f>ROUND(IF(I91=0,0,J91/I91),0)</f>
        <v>0</v>
      </c>
      <c r="L91" s="681">
        <f>L92</f>
        <v>0</v>
      </c>
      <c r="M91" s="681">
        <f>M92</f>
        <v>0</v>
      </c>
      <c r="N91" s="681">
        <f>N92</f>
        <v>0</v>
      </c>
      <c r="O91" s="681">
        <f>O92</f>
        <v>0</v>
      </c>
      <c r="P91" s="678">
        <f>ROUND(IF(N91=0,0,O91/N91),0)</f>
        <v>0</v>
      </c>
      <c r="Q91" s="681">
        <f>Q92</f>
        <v>0</v>
      </c>
      <c r="R91" s="681">
        <f>R92</f>
        <v>0</v>
      </c>
      <c r="S91" s="681">
        <f>S92</f>
        <v>0</v>
      </c>
      <c r="T91" s="681">
        <f>T92</f>
        <v>0</v>
      </c>
      <c r="U91" s="681">
        <f>U92</f>
        <v>0</v>
      </c>
      <c r="V91" s="678">
        <f>ROUND(IF(T91=0,0,U91/T91),0)</f>
        <v>0</v>
      </c>
      <c r="W91" s="681">
        <f>W101</f>
        <v>0</v>
      </c>
      <c r="X91" s="681">
        <f>X101</f>
        <v>0</v>
      </c>
      <c r="Y91" s="678">
        <f>ROUND(IF(W91=0,0,X91/W91),0)</f>
        <v>0</v>
      </c>
      <c r="Z91" s="681">
        <f>Z106</f>
        <v>0</v>
      </c>
      <c r="AA91" s="681">
        <f>AA106</f>
        <v>0</v>
      </c>
      <c r="AB91" s="678">
        <f>ROUND(IF(Z91=0,0,AA91/Z91),0)</f>
        <v>0</v>
      </c>
      <c r="AC91" s="681">
        <f>AC108</f>
        <v>0</v>
      </c>
      <c r="AD91" s="681">
        <f>AD108</f>
        <v>0</v>
      </c>
      <c r="AE91" s="681">
        <f>AE108</f>
        <v>0</v>
      </c>
      <c r="AF91" s="678">
        <f>ROUND(IF(AC91=0,0,AE91/AC91),0)</f>
        <v>0</v>
      </c>
      <c r="AG91" s="681">
        <f>AG113</f>
        <v>0</v>
      </c>
      <c r="AH91" s="681">
        <f>AH113</f>
        <v>0</v>
      </c>
      <c r="AI91" s="678">
        <f>ROUND(IF(AG91=0,0,AH91/AG91),0)</f>
        <v>0</v>
      </c>
      <c r="AJ91" s="681">
        <f>AJ114</f>
        <v>0</v>
      </c>
      <c r="AK91" s="681">
        <f>AK114</f>
        <v>0</v>
      </c>
      <c r="AL91" s="678">
        <f>ROUND(IF(AJ91=0,0,AK91/AJ91),0)</f>
        <v>0</v>
      </c>
      <c r="AM91" s="681">
        <f>AM115</f>
        <v>0</v>
      </c>
      <c r="AN91" s="681">
        <f>AN115</f>
        <v>0</v>
      </c>
      <c r="AO91" s="678">
        <f>ROUND(IF(AM91=0,0,AN91/AM91),0)</f>
        <v>0</v>
      </c>
      <c r="AP91" s="946">
        <f>AP116</f>
        <v>0</v>
      </c>
      <c r="AQ91" s="946">
        <f>AQ116</f>
        <v>0</v>
      </c>
      <c r="AR91" s="678">
        <f>ROUND(IF(AP91=0,0,AQ91/AP91),0)</f>
        <v>0</v>
      </c>
      <c r="AS91" s="681">
        <f>E91+Z91+AD91+AG91+AJ91+AM91+AP91</f>
        <v>0</v>
      </c>
      <c r="AT91" s="681">
        <f>F91+AA91+AE91+AH91+AK91+AN91+AQ91</f>
        <v>0</v>
      </c>
      <c r="AU91" s="680">
        <f>AU85-AU27-AU61</f>
        <v>0</v>
      </c>
      <c r="AV91" s="680">
        <f>AV85-AV27-AV61</f>
        <v>0</v>
      </c>
      <c r="AW91" s="680">
        <f>AW85-AW27-AW61</f>
        <v>0</v>
      </c>
      <c r="AX91" s="678">
        <f>ROUND(IF(AU91=0,0,AW91/AU91),0)</f>
        <v>0</v>
      </c>
      <c r="AY91" s="1034">
        <f>AS91+AV91</f>
        <v>0</v>
      </c>
      <c r="AZ91" s="1035">
        <f>AT91+AW91</f>
        <v>0</v>
      </c>
    </row>
    <row r="92" spans="1:52" s="629" customFormat="1" ht="49.5" customHeight="1">
      <c r="A92" s="625"/>
      <c r="B92" s="630" t="s">
        <v>1181</v>
      </c>
      <c r="C92" s="521">
        <f t="shared" si="36"/>
        <v>76</v>
      </c>
      <c r="D92" s="627"/>
      <c r="E92" s="682" t="s">
        <v>2</v>
      </c>
      <c r="F92" s="682" t="s">
        <v>2</v>
      </c>
      <c r="G92" s="682">
        <f>I92+L92</f>
        <v>0</v>
      </c>
      <c r="H92" s="682">
        <f>J92+M92</f>
        <v>0</v>
      </c>
      <c r="I92" s="681">
        <f>I93</f>
        <v>0</v>
      </c>
      <c r="J92" s="681">
        <f>J93</f>
        <v>0</v>
      </c>
      <c r="K92" s="678">
        <f>ROUND(IF(I92=0,0,J92/I92),0)</f>
        <v>0</v>
      </c>
      <c r="L92" s="682">
        <f>N92+Q92+T92</f>
        <v>0</v>
      </c>
      <c r="M92" s="682">
        <f>O92+R92+U92</f>
        <v>0</v>
      </c>
      <c r="N92" s="681">
        <f>N94</f>
        <v>0</v>
      </c>
      <c r="O92" s="681">
        <f>O94</f>
        <v>0</v>
      </c>
      <c r="P92" s="678">
        <f>ROUND(IF(N92=0,0,O92/N92),0)</f>
        <v>0</v>
      </c>
      <c r="Q92" s="681">
        <f>Q97</f>
        <v>0</v>
      </c>
      <c r="R92" s="681">
        <f>R97</f>
        <v>0</v>
      </c>
      <c r="S92" s="678">
        <f>ROUND(IF(Q92=0,0,R92/Q92),0)</f>
        <v>0</v>
      </c>
      <c r="T92" s="682">
        <f>T100</f>
        <v>0</v>
      </c>
      <c r="U92" s="682">
        <f>U100</f>
        <v>0</v>
      </c>
      <c r="V92" s="678">
        <f>ROUND(IF(T92=0,0,U92/T92),0)</f>
        <v>0</v>
      </c>
      <c r="W92" s="682" t="s">
        <v>2</v>
      </c>
      <c r="X92" s="682" t="s">
        <v>2</v>
      </c>
      <c r="Y92" s="682" t="s">
        <v>2</v>
      </c>
      <c r="Z92" s="682" t="s">
        <v>2</v>
      </c>
      <c r="AA92" s="682" t="s">
        <v>2</v>
      </c>
      <c r="AB92" s="682" t="s">
        <v>2</v>
      </c>
      <c r="AC92" s="682" t="s">
        <v>2</v>
      </c>
      <c r="AD92" s="682" t="s">
        <v>2</v>
      </c>
      <c r="AE92" s="682" t="s">
        <v>2</v>
      </c>
      <c r="AF92" s="682" t="s">
        <v>2</v>
      </c>
      <c r="AG92" s="682" t="s">
        <v>2</v>
      </c>
      <c r="AH92" s="681" t="str">
        <f>AH97</f>
        <v>х</v>
      </c>
      <c r="AI92" s="682" t="s">
        <v>2</v>
      </c>
      <c r="AJ92" s="682" t="s">
        <v>2</v>
      </c>
      <c r="AK92" s="681" t="str">
        <f>AK97</f>
        <v>х</v>
      </c>
      <c r="AL92" s="682" t="s">
        <v>2</v>
      </c>
      <c r="AM92" s="682" t="s">
        <v>2</v>
      </c>
      <c r="AN92" s="682" t="s">
        <v>2</v>
      </c>
      <c r="AO92" s="682" t="s">
        <v>2</v>
      </c>
      <c r="AP92" s="682" t="s">
        <v>2</v>
      </c>
      <c r="AQ92" s="682" t="s">
        <v>2</v>
      </c>
      <c r="AR92" s="682" t="s">
        <v>2</v>
      </c>
      <c r="AS92" s="680">
        <f>AS93+AS94+AS97+AS100</f>
        <v>0</v>
      </c>
      <c r="AT92" s="680">
        <f>AT93+AT94+AT97+AT100</f>
        <v>0</v>
      </c>
      <c r="AU92" s="628" t="s">
        <v>2</v>
      </c>
      <c r="AV92" s="628" t="s">
        <v>2</v>
      </c>
      <c r="AW92" s="628" t="s">
        <v>2</v>
      </c>
      <c r="AX92" s="628" t="s">
        <v>2</v>
      </c>
      <c r="AY92" s="1034">
        <f t="shared" ref="AY92:AZ100" si="37">AS92</f>
        <v>0</v>
      </c>
      <c r="AZ92" s="1035">
        <f t="shared" si="37"/>
        <v>0</v>
      </c>
    </row>
    <row r="93" spans="1:52" s="541" customFormat="1" ht="42" customHeight="1">
      <c r="A93" s="538"/>
      <c r="B93" s="967" t="s">
        <v>1182</v>
      </c>
      <c r="C93" s="521">
        <f t="shared" si="36"/>
        <v>77</v>
      </c>
      <c r="D93" s="543"/>
      <c r="E93" s="342" t="s">
        <v>2</v>
      </c>
      <c r="F93" s="342" t="s">
        <v>2</v>
      </c>
      <c r="G93" s="342" t="s">
        <v>2</v>
      </c>
      <c r="H93" s="342" t="s">
        <v>2</v>
      </c>
      <c r="I93" s="968">
        <f>I85</f>
        <v>0</v>
      </c>
      <c r="J93" s="968">
        <f>J85</f>
        <v>0</v>
      </c>
      <c r="K93" s="711">
        <f>ROUND(IF(I93=0,0,J93/I93),0)</f>
        <v>0</v>
      </c>
      <c r="L93" s="342" t="s">
        <v>2</v>
      </c>
      <c r="M93" s="342" t="s">
        <v>2</v>
      </c>
      <c r="N93" s="342" t="s">
        <v>2</v>
      </c>
      <c r="O93" s="342" t="s">
        <v>2</v>
      </c>
      <c r="P93" s="342" t="s">
        <v>2</v>
      </c>
      <c r="Q93" s="342" t="s">
        <v>2</v>
      </c>
      <c r="R93" s="342" t="s">
        <v>2</v>
      </c>
      <c r="S93" s="342" t="s">
        <v>2</v>
      </c>
      <c r="T93" s="342" t="s">
        <v>2</v>
      </c>
      <c r="U93" s="342" t="s">
        <v>2</v>
      </c>
      <c r="V93" s="342" t="s">
        <v>2</v>
      </c>
      <c r="W93" s="342" t="s">
        <v>2</v>
      </c>
      <c r="X93" s="342" t="s">
        <v>2</v>
      </c>
      <c r="Y93" s="342" t="s">
        <v>2</v>
      </c>
      <c r="Z93" s="342" t="s">
        <v>2</v>
      </c>
      <c r="AA93" s="342" t="s">
        <v>2</v>
      </c>
      <c r="AB93" s="342" t="s">
        <v>2</v>
      </c>
      <c r="AC93" s="342" t="s">
        <v>2</v>
      </c>
      <c r="AD93" s="342" t="s">
        <v>2</v>
      </c>
      <c r="AE93" s="342" t="s">
        <v>2</v>
      </c>
      <c r="AF93" s="342" t="s">
        <v>2</v>
      </c>
      <c r="AG93" s="342" t="s">
        <v>2</v>
      </c>
      <c r="AH93" s="342" t="s">
        <v>2</v>
      </c>
      <c r="AI93" s="342" t="s">
        <v>2</v>
      </c>
      <c r="AJ93" s="342" t="s">
        <v>2</v>
      </c>
      <c r="AK93" s="342" t="s">
        <v>2</v>
      </c>
      <c r="AL93" s="342" t="s">
        <v>2</v>
      </c>
      <c r="AM93" s="342" t="s">
        <v>2</v>
      </c>
      <c r="AN93" s="342" t="s">
        <v>2</v>
      </c>
      <c r="AO93" s="342" t="s">
        <v>2</v>
      </c>
      <c r="AP93" s="342" t="s">
        <v>2</v>
      </c>
      <c r="AQ93" s="342" t="s">
        <v>2</v>
      </c>
      <c r="AR93" s="342" t="s">
        <v>2</v>
      </c>
      <c r="AS93" s="345">
        <f>I93</f>
        <v>0</v>
      </c>
      <c r="AT93" s="345">
        <f>J93</f>
        <v>0</v>
      </c>
      <c r="AU93" s="342" t="s">
        <v>2</v>
      </c>
      <c r="AV93" s="342" t="s">
        <v>2</v>
      </c>
      <c r="AW93" s="342" t="s">
        <v>2</v>
      </c>
      <c r="AX93" s="342" t="s">
        <v>2</v>
      </c>
      <c r="AY93" s="528">
        <f t="shared" si="37"/>
        <v>0</v>
      </c>
      <c r="AZ93" s="529">
        <f t="shared" si="37"/>
        <v>0</v>
      </c>
    </row>
    <row r="94" spans="1:52" s="978" customFormat="1" ht="50.25" customHeight="1">
      <c r="A94" s="969"/>
      <c r="B94" s="970" t="s">
        <v>1183</v>
      </c>
      <c r="C94" s="971">
        <f t="shared" si="36"/>
        <v>78</v>
      </c>
      <c r="D94" s="972"/>
      <c r="E94" s="973" t="s">
        <v>2</v>
      </c>
      <c r="F94" s="973" t="s">
        <v>2</v>
      </c>
      <c r="G94" s="973" t="s">
        <v>2</v>
      </c>
      <c r="H94" s="973" t="s">
        <v>2</v>
      </c>
      <c r="I94" s="973" t="s">
        <v>2</v>
      </c>
      <c r="J94" s="973" t="s">
        <v>2</v>
      </c>
      <c r="K94" s="973" t="s">
        <v>2</v>
      </c>
      <c r="L94" s="979">
        <f t="shared" ref="L94:M96" si="38">N94</f>
        <v>0</v>
      </c>
      <c r="M94" s="979">
        <f t="shared" si="38"/>
        <v>0</v>
      </c>
      <c r="N94" s="973">
        <f>N85</f>
        <v>0</v>
      </c>
      <c r="O94" s="973">
        <f>O85</f>
        <v>0</v>
      </c>
      <c r="P94" s="974">
        <f>ROUND(IF(N94=0,0,O94/N94),0)</f>
        <v>0</v>
      </c>
      <c r="Q94" s="973" t="s">
        <v>2</v>
      </c>
      <c r="R94" s="973" t="s">
        <v>2</v>
      </c>
      <c r="S94" s="973" t="s">
        <v>2</v>
      </c>
      <c r="T94" s="973" t="s">
        <v>2</v>
      </c>
      <c r="U94" s="973" t="s">
        <v>2</v>
      </c>
      <c r="V94" s="973" t="s">
        <v>2</v>
      </c>
      <c r="W94" s="973" t="s">
        <v>2</v>
      </c>
      <c r="X94" s="973" t="s">
        <v>2</v>
      </c>
      <c r="Y94" s="973" t="s">
        <v>2</v>
      </c>
      <c r="Z94" s="973" t="s">
        <v>2</v>
      </c>
      <c r="AA94" s="973" t="s">
        <v>2</v>
      </c>
      <c r="AB94" s="973" t="s">
        <v>2</v>
      </c>
      <c r="AC94" s="973" t="s">
        <v>2</v>
      </c>
      <c r="AD94" s="973" t="s">
        <v>2</v>
      </c>
      <c r="AE94" s="973" t="s">
        <v>2</v>
      </c>
      <c r="AF94" s="973" t="s">
        <v>2</v>
      </c>
      <c r="AG94" s="973" t="s">
        <v>2</v>
      </c>
      <c r="AH94" s="973" t="s">
        <v>2</v>
      </c>
      <c r="AI94" s="973" t="s">
        <v>2</v>
      </c>
      <c r="AJ94" s="973" t="s">
        <v>2</v>
      </c>
      <c r="AK94" s="973" t="s">
        <v>2</v>
      </c>
      <c r="AL94" s="973" t="s">
        <v>2</v>
      </c>
      <c r="AM94" s="973" t="s">
        <v>2</v>
      </c>
      <c r="AN94" s="973" t="s">
        <v>2</v>
      </c>
      <c r="AO94" s="973" t="s">
        <v>2</v>
      </c>
      <c r="AP94" s="973" t="s">
        <v>2</v>
      </c>
      <c r="AQ94" s="973" t="s">
        <v>2</v>
      </c>
      <c r="AR94" s="973" t="s">
        <v>2</v>
      </c>
      <c r="AS94" s="975">
        <f t="shared" ref="AS94:AT96" si="39">N94</f>
        <v>0</v>
      </c>
      <c r="AT94" s="975">
        <f t="shared" si="39"/>
        <v>0</v>
      </c>
      <c r="AU94" s="973" t="s">
        <v>2</v>
      </c>
      <c r="AV94" s="973" t="s">
        <v>2</v>
      </c>
      <c r="AW94" s="973" t="s">
        <v>2</v>
      </c>
      <c r="AX94" s="973" t="s">
        <v>2</v>
      </c>
      <c r="AY94" s="976">
        <f>AS94</f>
        <v>0</v>
      </c>
      <c r="AZ94" s="977">
        <f t="shared" si="37"/>
        <v>0</v>
      </c>
    </row>
    <row r="95" spans="1:52" s="978" customFormat="1" ht="54.75" customHeight="1">
      <c r="A95" s="969"/>
      <c r="B95" s="957" t="s">
        <v>1075</v>
      </c>
      <c r="C95" s="971">
        <f t="shared" si="36"/>
        <v>79</v>
      </c>
      <c r="D95" s="972"/>
      <c r="E95" s="973" t="s">
        <v>2</v>
      </c>
      <c r="F95" s="973" t="s">
        <v>2</v>
      </c>
      <c r="G95" s="973" t="s">
        <v>2</v>
      </c>
      <c r="H95" s="973" t="s">
        <v>2</v>
      </c>
      <c r="I95" s="973" t="s">
        <v>2</v>
      </c>
      <c r="J95" s="973" t="s">
        <v>2</v>
      </c>
      <c r="K95" s="973" t="s">
        <v>2</v>
      </c>
      <c r="L95" s="979">
        <f t="shared" si="38"/>
        <v>0</v>
      </c>
      <c r="M95" s="979">
        <f t="shared" si="38"/>
        <v>0</v>
      </c>
      <c r="N95" s="687"/>
      <c r="O95" s="684"/>
      <c r="P95" s="974">
        <f>ROUND(IF(N95=0,0,O95/N95),0)</f>
        <v>0</v>
      </c>
      <c r="Q95" s="973" t="s">
        <v>2</v>
      </c>
      <c r="R95" s="973" t="s">
        <v>2</v>
      </c>
      <c r="S95" s="973" t="s">
        <v>2</v>
      </c>
      <c r="T95" s="973" t="s">
        <v>2</v>
      </c>
      <c r="U95" s="973" t="s">
        <v>2</v>
      </c>
      <c r="V95" s="973" t="s">
        <v>2</v>
      </c>
      <c r="W95" s="973" t="s">
        <v>2</v>
      </c>
      <c r="X95" s="973" t="s">
        <v>2</v>
      </c>
      <c r="Y95" s="973" t="s">
        <v>2</v>
      </c>
      <c r="Z95" s="973" t="s">
        <v>2</v>
      </c>
      <c r="AA95" s="973" t="s">
        <v>2</v>
      </c>
      <c r="AB95" s="973" t="s">
        <v>2</v>
      </c>
      <c r="AC95" s="973" t="s">
        <v>2</v>
      </c>
      <c r="AD95" s="973" t="s">
        <v>2</v>
      </c>
      <c r="AE95" s="973" t="s">
        <v>2</v>
      </c>
      <c r="AF95" s="973" t="s">
        <v>2</v>
      </c>
      <c r="AG95" s="973" t="s">
        <v>2</v>
      </c>
      <c r="AH95" s="973" t="s">
        <v>2</v>
      </c>
      <c r="AI95" s="973" t="s">
        <v>2</v>
      </c>
      <c r="AJ95" s="973" t="s">
        <v>2</v>
      </c>
      <c r="AK95" s="973" t="s">
        <v>2</v>
      </c>
      <c r="AL95" s="973" t="s">
        <v>2</v>
      </c>
      <c r="AM95" s="973" t="s">
        <v>2</v>
      </c>
      <c r="AN95" s="973" t="s">
        <v>2</v>
      </c>
      <c r="AO95" s="973" t="s">
        <v>2</v>
      </c>
      <c r="AP95" s="973" t="s">
        <v>2</v>
      </c>
      <c r="AQ95" s="973" t="s">
        <v>2</v>
      </c>
      <c r="AR95" s="973" t="s">
        <v>2</v>
      </c>
      <c r="AS95" s="975">
        <f t="shared" si="39"/>
        <v>0</v>
      </c>
      <c r="AT95" s="975">
        <f t="shared" si="39"/>
        <v>0</v>
      </c>
      <c r="AU95" s="973" t="s">
        <v>2</v>
      </c>
      <c r="AV95" s="973" t="s">
        <v>2</v>
      </c>
      <c r="AW95" s="973" t="s">
        <v>2</v>
      </c>
      <c r="AX95" s="973" t="s">
        <v>2</v>
      </c>
      <c r="AY95" s="976">
        <f>AS95</f>
        <v>0</v>
      </c>
      <c r="AZ95" s="977">
        <f>AT95</f>
        <v>0</v>
      </c>
    </row>
    <row r="96" spans="1:52" s="978" customFormat="1" ht="29.25" customHeight="1">
      <c r="A96" s="969"/>
      <c r="B96" s="957" t="s">
        <v>1076</v>
      </c>
      <c r="C96" s="971">
        <f t="shared" si="36"/>
        <v>80</v>
      </c>
      <c r="D96" s="972"/>
      <c r="E96" s="973" t="s">
        <v>2</v>
      </c>
      <c r="F96" s="973" t="s">
        <v>2</v>
      </c>
      <c r="G96" s="973" t="s">
        <v>2</v>
      </c>
      <c r="H96" s="973" t="s">
        <v>2</v>
      </c>
      <c r="I96" s="973" t="s">
        <v>2</v>
      </c>
      <c r="J96" s="973" t="s">
        <v>2</v>
      </c>
      <c r="K96" s="973" t="s">
        <v>2</v>
      </c>
      <c r="L96" s="979">
        <f t="shared" si="38"/>
        <v>0</v>
      </c>
      <c r="M96" s="979">
        <f t="shared" si="38"/>
        <v>0</v>
      </c>
      <c r="N96" s="1022">
        <f>N94-N95</f>
        <v>0</v>
      </c>
      <c r="O96" s="1022">
        <f>O94-O95</f>
        <v>0</v>
      </c>
      <c r="P96" s="974">
        <f>ROUND(IF(N96=0,0,O96/N96),0)</f>
        <v>0</v>
      </c>
      <c r="Q96" s="973" t="s">
        <v>2</v>
      </c>
      <c r="R96" s="973" t="s">
        <v>2</v>
      </c>
      <c r="S96" s="973" t="s">
        <v>2</v>
      </c>
      <c r="T96" s="973" t="s">
        <v>2</v>
      </c>
      <c r="U96" s="973" t="s">
        <v>2</v>
      </c>
      <c r="V96" s="973" t="s">
        <v>2</v>
      </c>
      <c r="W96" s="973" t="s">
        <v>2</v>
      </c>
      <c r="X96" s="973" t="s">
        <v>2</v>
      </c>
      <c r="Y96" s="973" t="s">
        <v>2</v>
      </c>
      <c r="Z96" s="973" t="s">
        <v>2</v>
      </c>
      <c r="AA96" s="973" t="s">
        <v>2</v>
      </c>
      <c r="AB96" s="973" t="s">
        <v>2</v>
      </c>
      <c r="AC96" s="973" t="s">
        <v>2</v>
      </c>
      <c r="AD96" s="973" t="s">
        <v>2</v>
      </c>
      <c r="AE96" s="973" t="s">
        <v>2</v>
      </c>
      <c r="AF96" s="973" t="s">
        <v>2</v>
      </c>
      <c r="AG96" s="973" t="s">
        <v>2</v>
      </c>
      <c r="AH96" s="973" t="s">
        <v>2</v>
      </c>
      <c r="AI96" s="973" t="s">
        <v>2</v>
      </c>
      <c r="AJ96" s="973" t="s">
        <v>2</v>
      </c>
      <c r="AK96" s="973" t="s">
        <v>2</v>
      </c>
      <c r="AL96" s="973" t="s">
        <v>2</v>
      </c>
      <c r="AM96" s="973" t="s">
        <v>2</v>
      </c>
      <c r="AN96" s="973" t="s">
        <v>2</v>
      </c>
      <c r="AO96" s="973" t="s">
        <v>2</v>
      </c>
      <c r="AP96" s="973" t="s">
        <v>2</v>
      </c>
      <c r="AQ96" s="973" t="s">
        <v>2</v>
      </c>
      <c r="AR96" s="973" t="s">
        <v>2</v>
      </c>
      <c r="AS96" s="975">
        <f t="shared" si="39"/>
        <v>0</v>
      </c>
      <c r="AT96" s="975">
        <f t="shared" si="39"/>
        <v>0</v>
      </c>
      <c r="AU96" s="973" t="s">
        <v>2</v>
      </c>
      <c r="AV96" s="973" t="s">
        <v>2</v>
      </c>
      <c r="AW96" s="973" t="s">
        <v>2</v>
      </c>
      <c r="AX96" s="973" t="s">
        <v>2</v>
      </c>
      <c r="AY96" s="976">
        <f>AS96</f>
        <v>0</v>
      </c>
      <c r="AZ96" s="977">
        <f>AT96</f>
        <v>0</v>
      </c>
    </row>
    <row r="97" spans="1:52" s="987" customFormat="1" ht="42" customHeight="1">
      <c r="A97" s="980"/>
      <c r="B97" s="981" t="s">
        <v>649</v>
      </c>
      <c r="C97" s="982">
        <f t="shared" si="36"/>
        <v>81</v>
      </c>
      <c r="D97" s="983"/>
      <c r="E97" s="715" t="s">
        <v>2</v>
      </c>
      <c r="F97" s="715" t="s">
        <v>2</v>
      </c>
      <c r="G97" s="715" t="s">
        <v>2</v>
      </c>
      <c r="H97" s="715" t="s">
        <v>2</v>
      </c>
      <c r="I97" s="715" t="s">
        <v>2</v>
      </c>
      <c r="J97" s="715" t="s">
        <v>2</v>
      </c>
      <c r="K97" s="715" t="s">
        <v>2</v>
      </c>
      <c r="L97" s="715">
        <f t="shared" ref="L97:M99" si="40">Q97</f>
        <v>0</v>
      </c>
      <c r="M97" s="715">
        <f t="shared" si="40"/>
        <v>0</v>
      </c>
      <c r="N97" s="715" t="s">
        <v>2</v>
      </c>
      <c r="O97" s="715" t="s">
        <v>2</v>
      </c>
      <c r="P97" s="715" t="s">
        <v>2</v>
      </c>
      <c r="Q97" s="715">
        <f>Q85</f>
        <v>0</v>
      </c>
      <c r="R97" s="715">
        <f>R85</f>
        <v>0</v>
      </c>
      <c r="S97" s="984">
        <f>ROUND(IF(Q97=0,0,R97/Q97),0)</f>
        <v>0</v>
      </c>
      <c r="T97" s="715" t="s">
        <v>2</v>
      </c>
      <c r="U97" s="715" t="s">
        <v>2</v>
      </c>
      <c r="V97" s="715" t="s">
        <v>2</v>
      </c>
      <c r="W97" s="715" t="s">
        <v>2</v>
      </c>
      <c r="X97" s="715" t="s">
        <v>2</v>
      </c>
      <c r="Y97" s="715" t="s">
        <v>2</v>
      </c>
      <c r="Z97" s="715" t="s">
        <v>2</v>
      </c>
      <c r="AA97" s="715" t="s">
        <v>2</v>
      </c>
      <c r="AB97" s="715" t="s">
        <v>2</v>
      </c>
      <c r="AC97" s="715" t="s">
        <v>2</v>
      </c>
      <c r="AD97" s="715" t="s">
        <v>2</v>
      </c>
      <c r="AE97" s="715" t="s">
        <v>2</v>
      </c>
      <c r="AF97" s="715" t="s">
        <v>2</v>
      </c>
      <c r="AG97" s="715" t="s">
        <v>2</v>
      </c>
      <c r="AH97" s="715" t="s">
        <v>2</v>
      </c>
      <c r="AI97" s="715" t="s">
        <v>2</v>
      </c>
      <c r="AJ97" s="715" t="s">
        <v>2</v>
      </c>
      <c r="AK97" s="715" t="s">
        <v>2</v>
      </c>
      <c r="AL97" s="715" t="s">
        <v>2</v>
      </c>
      <c r="AM97" s="715" t="s">
        <v>2</v>
      </c>
      <c r="AN97" s="715" t="s">
        <v>2</v>
      </c>
      <c r="AO97" s="715" t="s">
        <v>2</v>
      </c>
      <c r="AP97" s="715" t="s">
        <v>2</v>
      </c>
      <c r="AQ97" s="715" t="s">
        <v>2</v>
      </c>
      <c r="AR97" s="715" t="s">
        <v>2</v>
      </c>
      <c r="AS97" s="735">
        <f t="shared" ref="AS97:AT99" si="41">Q97</f>
        <v>0</v>
      </c>
      <c r="AT97" s="735">
        <f t="shared" si="41"/>
        <v>0</v>
      </c>
      <c r="AU97" s="715" t="s">
        <v>2</v>
      </c>
      <c r="AV97" s="715" t="s">
        <v>2</v>
      </c>
      <c r="AW97" s="715" t="s">
        <v>2</v>
      </c>
      <c r="AX97" s="715" t="s">
        <v>2</v>
      </c>
      <c r="AY97" s="985">
        <f t="shared" si="37"/>
        <v>0</v>
      </c>
      <c r="AZ97" s="986">
        <f t="shared" si="37"/>
        <v>0</v>
      </c>
    </row>
    <row r="98" spans="1:52" s="987" customFormat="1" ht="42" customHeight="1">
      <c r="A98" s="980"/>
      <c r="B98" s="981" t="s">
        <v>1077</v>
      </c>
      <c r="C98" s="982">
        <f t="shared" si="36"/>
        <v>82</v>
      </c>
      <c r="D98" s="983"/>
      <c r="E98" s="715" t="s">
        <v>2</v>
      </c>
      <c r="F98" s="715" t="s">
        <v>2</v>
      </c>
      <c r="G98" s="715" t="s">
        <v>2</v>
      </c>
      <c r="H98" s="715" t="s">
        <v>2</v>
      </c>
      <c r="I98" s="715" t="s">
        <v>2</v>
      </c>
      <c r="J98" s="715" t="s">
        <v>2</v>
      </c>
      <c r="K98" s="715" t="s">
        <v>2</v>
      </c>
      <c r="L98" s="715">
        <f t="shared" si="40"/>
        <v>0</v>
      </c>
      <c r="M98" s="715">
        <f t="shared" si="40"/>
        <v>0</v>
      </c>
      <c r="N98" s="715" t="s">
        <v>2</v>
      </c>
      <c r="O98" s="715" t="s">
        <v>2</v>
      </c>
      <c r="P98" s="715" t="s">
        <v>2</v>
      </c>
      <c r="Q98" s="687"/>
      <c r="R98" s="684"/>
      <c r="S98" s="984">
        <f>ROUND(IF(Q98=0,0,R98/Q98),0)</f>
        <v>0</v>
      </c>
      <c r="T98" s="715" t="s">
        <v>2</v>
      </c>
      <c r="U98" s="715" t="s">
        <v>2</v>
      </c>
      <c r="V98" s="715" t="s">
        <v>2</v>
      </c>
      <c r="W98" s="715" t="s">
        <v>2</v>
      </c>
      <c r="X98" s="715" t="s">
        <v>2</v>
      </c>
      <c r="Y98" s="715" t="s">
        <v>2</v>
      </c>
      <c r="Z98" s="715" t="s">
        <v>2</v>
      </c>
      <c r="AA98" s="715" t="s">
        <v>2</v>
      </c>
      <c r="AB98" s="715" t="s">
        <v>2</v>
      </c>
      <c r="AC98" s="715" t="s">
        <v>2</v>
      </c>
      <c r="AD98" s="715" t="s">
        <v>2</v>
      </c>
      <c r="AE98" s="715" t="s">
        <v>2</v>
      </c>
      <c r="AF98" s="715" t="s">
        <v>2</v>
      </c>
      <c r="AG98" s="715" t="s">
        <v>2</v>
      </c>
      <c r="AH98" s="715" t="s">
        <v>2</v>
      </c>
      <c r="AI98" s="715" t="s">
        <v>2</v>
      </c>
      <c r="AJ98" s="715" t="s">
        <v>2</v>
      </c>
      <c r="AK98" s="715" t="s">
        <v>2</v>
      </c>
      <c r="AL98" s="715" t="s">
        <v>2</v>
      </c>
      <c r="AM98" s="715" t="s">
        <v>2</v>
      </c>
      <c r="AN98" s="715" t="s">
        <v>2</v>
      </c>
      <c r="AO98" s="715" t="s">
        <v>2</v>
      </c>
      <c r="AP98" s="715" t="s">
        <v>2</v>
      </c>
      <c r="AQ98" s="715" t="s">
        <v>2</v>
      </c>
      <c r="AR98" s="715" t="s">
        <v>2</v>
      </c>
      <c r="AS98" s="735">
        <f t="shared" si="41"/>
        <v>0</v>
      </c>
      <c r="AT98" s="735">
        <f t="shared" si="41"/>
        <v>0</v>
      </c>
      <c r="AU98" s="715" t="s">
        <v>2</v>
      </c>
      <c r="AV98" s="715" t="s">
        <v>2</v>
      </c>
      <c r="AW98" s="715" t="s">
        <v>2</v>
      </c>
      <c r="AX98" s="715" t="s">
        <v>2</v>
      </c>
      <c r="AY98" s="985">
        <f>AS98</f>
        <v>0</v>
      </c>
      <c r="AZ98" s="986">
        <f>AT98</f>
        <v>0</v>
      </c>
    </row>
    <row r="99" spans="1:52" s="987" customFormat="1" ht="42" customHeight="1">
      <c r="A99" s="980"/>
      <c r="B99" s="981" t="s">
        <v>1078</v>
      </c>
      <c r="C99" s="982">
        <f t="shared" si="36"/>
        <v>83</v>
      </c>
      <c r="D99" s="983"/>
      <c r="E99" s="715" t="s">
        <v>2</v>
      </c>
      <c r="F99" s="715" t="s">
        <v>2</v>
      </c>
      <c r="G99" s="715" t="s">
        <v>2</v>
      </c>
      <c r="H99" s="715" t="s">
        <v>2</v>
      </c>
      <c r="I99" s="715" t="s">
        <v>2</v>
      </c>
      <c r="J99" s="715" t="s">
        <v>2</v>
      </c>
      <c r="K99" s="715" t="s">
        <v>2</v>
      </c>
      <c r="L99" s="715">
        <f t="shared" si="40"/>
        <v>0</v>
      </c>
      <c r="M99" s="715">
        <f t="shared" si="40"/>
        <v>0</v>
      </c>
      <c r="N99" s="715" t="s">
        <v>2</v>
      </c>
      <c r="O99" s="715" t="s">
        <v>2</v>
      </c>
      <c r="P99" s="715" t="s">
        <v>2</v>
      </c>
      <c r="Q99" s="1021">
        <f>Q97-Q98</f>
        <v>0</v>
      </c>
      <c r="R99" s="1021">
        <f>R97-R98</f>
        <v>0</v>
      </c>
      <c r="S99" s="984">
        <f>ROUND(IF(Q99=0,0,R99/Q99),0)</f>
        <v>0</v>
      </c>
      <c r="T99" s="715" t="s">
        <v>2</v>
      </c>
      <c r="U99" s="715" t="s">
        <v>2</v>
      </c>
      <c r="V99" s="715" t="s">
        <v>2</v>
      </c>
      <c r="W99" s="715" t="s">
        <v>2</v>
      </c>
      <c r="X99" s="715" t="s">
        <v>2</v>
      </c>
      <c r="Y99" s="715" t="s">
        <v>2</v>
      </c>
      <c r="Z99" s="715" t="s">
        <v>2</v>
      </c>
      <c r="AA99" s="715" t="s">
        <v>2</v>
      </c>
      <c r="AB99" s="715" t="s">
        <v>2</v>
      </c>
      <c r="AC99" s="715" t="s">
        <v>2</v>
      </c>
      <c r="AD99" s="715" t="s">
        <v>2</v>
      </c>
      <c r="AE99" s="715" t="s">
        <v>2</v>
      </c>
      <c r="AF99" s="715" t="s">
        <v>2</v>
      </c>
      <c r="AG99" s="715" t="s">
        <v>2</v>
      </c>
      <c r="AH99" s="715" t="s">
        <v>2</v>
      </c>
      <c r="AI99" s="715" t="s">
        <v>2</v>
      </c>
      <c r="AJ99" s="715" t="s">
        <v>2</v>
      </c>
      <c r="AK99" s="715" t="s">
        <v>2</v>
      </c>
      <c r="AL99" s="715" t="s">
        <v>2</v>
      </c>
      <c r="AM99" s="715" t="s">
        <v>2</v>
      </c>
      <c r="AN99" s="715" t="s">
        <v>2</v>
      </c>
      <c r="AO99" s="715" t="s">
        <v>2</v>
      </c>
      <c r="AP99" s="715" t="s">
        <v>2</v>
      </c>
      <c r="AQ99" s="715" t="s">
        <v>2</v>
      </c>
      <c r="AR99" s="715" t="s">
        <v>2</v>
      </c>
      <c r="AS99" s="735">
        <f t="shared" si="41"/>
        <v>0</v>
      </c>
      <c r="AT99" s="735">
        <f t="shared" si="41"/>
        <v>0</v>
      </c>
      <c r="AU99" s="715" t="s">
        <v>2</v>
      </c>
      <c r="AV99" s="715" t="s">
        <v>2</v>
      </c>
      <c r="AW99" s="715" t="s">
        <v>2</v>
      </c>
      <c r="AX99" s="715" t="s">
        <v>2</v>
      </c>
      <c r="AY99" s="985">
        <f>AS99</f>
        <v>0</v>
      </c>
      <c r="AZ99" s="986">
        <f>AT99</f>
        <v>0</v>
      </c>
    </row>
    <row r="100" spans="1:52" s="1135" customFormat="1" ht="32.25" customHeight="1">
      <c r="A100" s="1124"/>
      <c r="B100" s="1125" t="s">
        <v>641</v>
      </c>
      <c r="C100" s="1126">
        <f t="shared" si="36"/>
        <v>84</v>
      </c>
      <c r="D100" s="1129"/>
      <c r="E100" s="1130" t="s">
        <v>2</v>
      </c>
      <c r="F100" s="1130" t="s">
        <v>2</v>
      </c>
      <c r="G100" s="1130" t="s">
        <v>2</v>
      </c>
      <c r="H100" s="1130" t="s">
        <v>2</v>
      </c>
      <c r="I100" s="1130" t="s">
        <v>2</v>
      </c>
      <c r="J100" s="1130" t="s">
        <v>2</v>
      </c>
      <c r="K100" s="1130" t="s">
        <v>2</v>
      </c>
      <c r="L100" s="1130" t="s">
        <v>2</v>
      </c>
      <c r="M100" s="1130" t="s">
        <v>2</v>
      </c>
      <c r="N100" s="1130" t="s">
        <v>2</v>
      </c>
      <c r="O100" s="1130" t="s">
        <v>2</v>
      </c>
      <c r="P100" s="1130" t="s">
        <v>2</v>
      </c>
      <c r="Q100" s="1130" t="s">
        <v>2</v>
      </c>
      <c r="R100" s="1130" t="s">
        <v>2</v>
      </c>
      <c r="S100" s="1130" t="s">
        <v>2</v>
      </c>
      <c r="T100" s="1130">
        <f>T85</f>
        <v>0</v>
      </c>
      <c r="U100" s="1130">
        <f>U85</f>
        <v>0</v>
      </c>
      <c r="V100" s="1131">
        <f>ROUND(IF(T100=0,0,U100/T100),0)</f>
        <v>0</v>
      </c>
      <c r="W100" s="1130" t="s">
        <v>2</v>
      </c>
      <c r="X100" s="1130" t="s">
        <v>2</v>
      </c>
      <c r="Y100" s="1130" t="s">
        <v>2</v>
      </c>
      <c r="Z100" s="1130" t="s">
        <v>2</v>
      </c>
      <c r="AA100" s="1130" t="s">
        <v>2</v>
      </c>
      <c r="AB100" s="1130" t="s">
        <v>2</v>
      </c>
      <c r="AC100" s="1130" t="s">
        <v>2</v>
      </c>
      <c r="AD100" s="1130" t="s">
        <v>2</v>
      </c>
      <c r="AE100" s="1130" t="s">
        <v>2</v>
      </c>
      <c r="AF100" s="1130" t="s">
        <v>2</v>
      </c>
      <c r="AG100" s="1130" t="s">
        <v>2</v>
      </c>
      <c r="AH100" s="1130" t="s">
        <v>2</v>
      </c>
      <c r="AI100" s="1130" t="s">
        <v>2</v>
      </c>
      <c r="AJ100" s="1130" t="s">
        <v>2</v>
      </c>
      <c r="AK100" s="1130" t="s">
        <v>2</v>
      </c>
      <c r="AL100" s="1130" t="s">
        <v>2</v>
      </c>
      <c r="AM100" s="1130" t="s">
        <v>2</v>
      </c>
      <c r="AN100" s="1130" t="s">
        <v>2</v>
      </c>
      <c r="AO100" s="1130" t="s">
        <v>2</v>
      </c>
      <c r="AP100" s="1130" t="s">
        <v>2</v>
      </c>
      <c r="AQ100" s="1130" t="s">
        <v>2</v>
      </c>
      <c r="AR100" s="1130" t="s">
        <v>2</v>
      </c>
      <c r="AS100" s="1132">
        <f>T100</f>
        <v>0</v>
      </c>
      <c r="AT100" s="1132">
        <f>U100</f>
        <v>0</v>
      </c>
      <c r="AU100" s="1130" t="s">
        <v>2</v>
      </c>
      <c r="AV100" s="1130" t="s">
        <v>2</v>
      </c>
      <c r="AW100" s="1130" t="s">
        <v>2</v>
      </c>
      <c r="AX100" s="1130" t="s">
        <v>2</v>
      </c>
      <c r="AY100" s="1133">
        <f t="shared" si="37"/>
        <v>0</v>
      </c>
      <c r="AZ100" s="1134">
        <f t="shared" si="37"/>
        <v>0</v>
      </c>
    </row>
    <row r="101" spans="1:52" s="629" customFormat="1" ht="51" customHeight="1">
      <c r="A101" s="625"/>
      <c r="B101" s="630" t="s">
        <v>1184</v>
      </c>
      <c r="C101" s="521">
        <f t="shared" si="36"/>
        <v>85</v>
      </c>
      <c r="D101" s="627"/>
      <c r="E101" s="628" t="s">
        <v>2</v>
      </c>
      <c r="F101" s="628" t="s">
        <v>2</v>
      </c>
      <c r="G101" s="628" t="s">
        <v>2</v>
      </c>
      <c r="H101" s="628" t="s">
        <v>2</v>
      </c>
      <c r="I101" s="628" t="s">
        <v>2</v>
      </c>
      <c r="J101" s="628" t="s">
        <v>2</v>
      </c>
      <c r="K101" s="628" t="s">
        <v>2</v>
      </c>
      <c r="L101" s="628" t="s">
        <v>2</v>
      </c>
      <c r="M101" s="628" t="s">
        <v>2</v>
      </c>
      <c r="N101" s="628" t="s">
        <v>2</v>
      </c>
      <c r="O101" s="628" t="s">
        <v>2</v>
      </c>
      <c r="P101" s="628" t="s">
        <v>2</v>
      </c>
      <c r="Q101" s="628" t="s">
        <v>2</v>
      </c>
      <c r="R101" s="628" t="s">
        <v>2</v>
      </c>
      <c r="S101" s="628" t="s">
        <v>2</v>
      </c>
      <c r="T101" s="628" t="s">
        <v>2</v>
      </c>
      <c r="U101" s="628" t="s">
        <v>2</v>
      </c>
      <c r="V101" s="642" t="s">
        <v>2</v>
      </c>
      <c r="W101" s="685">
        <f>W85-W117</f>
        <v>0</v>
      </c>
      <c r="X101" s="685">
        <f>X85-X117</f>
        <v>0</v>
      </c>
      <c r="Y101" s="678">
        <f>ROUND(IF(W101=0,0,X101/W101),0)</f>
        <v>0</v>
      </c>
      <c r="Z101" s="628" t="s">
        <v>2</v>
      </c>
      <c r="AA101" s="628" t="s">
        <v>2</v>
      </c>
      <c r="AB101" s="628" t="s">
        <v>2</v>
      </c>
      <c r="AC101" s="628" t="s">
        <v>2</v>
      </c>
      <c r="AD101" s="628" t="s">
        <v>2</v>
      </c>
      <c r="AE101" s="628" t="s">
        <v>2</v>
      </c>
      <c r="AF101" s="628" t="s">
        <v>2</v>
      </c>
      <c r="AG101" s="628" t="s">
        <v>2</v>
      </c>
      <c r="AH101" s="628" t="s">
        <v>2</v>
      </c>
      <c r="AI101" s="642" t="s">
        <v>2</v>
      </c>
      <c r="AJ101" s="628" t="s">
        <v>2</v>
      </c>
      <c r="AK101" s="628" t="s">
        <v>2</v>
      </c>
      <c r="AL101" s="642" t="s">
        <v>2</v>
      </c>
      <c r="AM101" s="628" t="s">
        <v>2</v>
      </c>
      <c r="AN101" s="628" t="s">
        <v>2</v>
      </c>
      <c r="AO101" s="628" t="s">
        <v>2</v>
      </c>
      <c r="AP101" s="628" t="s">
        <v>2</v>
      </c>
      <c r="AQ101" s="628" t="s">
        <v>2</v>
      </c>
      <c r="AR101" s="642" t="s">
        <v>2</v>
      </c>
      <c r="AS101" s="680">
        <f>W101</f>
        <v>0</v>
      </c>
      <c r="AT101" s="680">
        <f t="shared" ref="AS101:AT104" si="42">X101</f>
        <v>0</v>
      </c>
      <c r="AU101" s="628" t="s">
        <v>2</v>
      </c>
      <c r="AV101" s="680">
        <f>AV104</f>
        <v>0</v>
      </c>
      <c r="AW101" s="680">
        <f>AW104</f>
        <v>0</v>
      </c>
      <c r="AX101" s="678">
        <f>ROUND(IF(AV101=0,0,AW101/AV101),0)</f>
        <v>0</v>
      </c>
      <c r="AY101" s="528">
        <f>AS101+AV101</f>
        <v>0</v>
      </c>
      <c r="AZ101" s="529">
        <f>AT101+AW101</f>
        <v>0</v>
      </c>
    </row>
    <row r="102" spans="1:52" s="629" customFormat="1" ht="57" customHeight="1">
      <c r="A102" s="625"/>
      <c r="B102" s="595" t="s">
        <v>1190</v>
      </c>
      <c r="C102" s="521">
        <f t="shared" si="36"/>
        <v>86</v>
      </c>
      <c r="D102" s="627"/>
      <c r="E102" s="628" t="s">
        <v>2</v>
      </c>
      <c r="F102" s="628" t="s">
        <v>2</v>
      </c>
      <c r="G102" s="628" t="s">
        <v>2</v>
      </c>
      <c r="H102" s="628" t="s">
        <v>2</v>
      </c>
      <c r="I102" s="628" t="s">
        <v>2</v>
      </c>
      <c r="J102" s="628" t="s">
        <v>2</v>
      </c>
      <c r="K102" s="628" t="s">
        <v>2</v>
      </c>
      <c r="L102" s="628" t="s">
        <v>2</v>
      </c>
      <c r="M102" s="628" t="s">
        <v>2</v>
      </c>
      <c r="N102" s="628" t="s">
        <v>2</v>
      </c>
      <c r="O102" s="628" t="s">
        <v>2</v>
      </c>
      <c r="P102" s="628" t="s">
        <v>2</v>
      </c>
      <c r="Q102" s="628" t="s">
        <v>2</v>
      </c>
      <c r="R102" s="628" t="s">
        <v>2</v>
      </c>
      <c r="S102" s="628" t="s">
        <v>2</v>
      </c>
      <c r="T102" s="628" t="s">
        <v>2</v>
      </c>
      <c r="U102" s="628" t="s">
        <v>2</v>
      </c>
      <c r="V102" s="642" t="s">
        <v>2</v>
      </c>
      <c r="W102" s="683"/>
      <c r="X102" s="684"/>
      <c r="Y102" s="679">
        <f>ROUND(IF(W102=0,0,X102/W102),0)</f>
        <v>0</v>
      </c>
      <c r="Z102" s="628" t="s">
        <v>2</v>
      </c>
      <c r="AA102" s="628" t="s">
        <v>2</v>
      </c>
      <c r="AB102" s="628" t="s">
        <v>2</v>
      </c>
      <c r="AC102" s="628" t="s">
        <v>2</v>
      </c>
      <c r="AD102" s="628" t="s">
        <v>2</v>
      </c>
      <c r="AE102" s="628" t="s">
        <v>2</v>
      </c>
      <c r="AF102" s="628" t="s">
        <v>2</v>
      </c>
      <c r="AG102" s="628" t="s">
        <v>2</v>
      </c>
      <c r="AH102" s="628" t="s">
        <v>2</v>
      </c>
      <c r="AI102" s="628" t="s">
        <v>2</v>
      </c>
      <c r="AJ102" s="628" t="s">
        <v>2</v>
      </c>
      <c r="AK102" s="628" t="s">
        <v>2</v>
      </c>
      <c r="AL102" s="628" t="s">
        <v>2</v>
      </c>
      <c r="AM102" s="628" t="s">
        <v>2</v>
      </c>
      <c r="AN102" s="628" t="s">
        <v>2</v>
      </c>
      <c r="AO102" s="628" t="s">
        <v>2</v>
      </c>
      <c r="AP102" s="628" t="s">
        <v>2</v>
      </c>
      <c r="AQ102" s="628" t="s">
        <v>2</v>
      </c>
      <c r="AR102" s="628" t="s">
        <v>2</v>
      </c>
      <c r="AS102" s="680">
        <f t="shared" si="42"/>
        <v>0</v>
      </c>
      <c r="AT102" s="680">
        <f t="shared" si="42"/>
        <v>0</v>
      </c>
      <c r="AU102" s="628" t="s">
        <v>2</v>
      </c>
      <c r="AV102" s="628" t="s">
        <v>2</v>
      </c>
      <c r="AW102" s="628" t="s">
        <v>2</v>
      </c>
      <c r="AX102" s="628" t="s">
        <v>2</v>
      </c>
      <c r="AY102" s="528">
        <f>AS102</f>
        <v>0</v>
      </c>
      <c r="AZ102" s="529">
        <f>AT102</f>
        <v>0</v>
      </c>
    </row>
    <row r="103" spans="1:52" s="629" customFormat="1" ht="42" customHeight="1">
      <c r="A103" s="1127"/>
      <c r="B103" s="1128" t="s">
        <v>1191</v>
      </c>
      <c r="C103" s="521">
        <f t="shared" si="36"/>
        <v>87</v>
      </c>
      <c r="D103" s="1136"/>
      <c r="E103" s="1137" t="s">
        <v>2</v>
      </c>
      <c r="F103" s="1137" t="s">
        <v>2</v>
      </c>
      <c r="G103" s="1137" t="s">
        <v>2</v>
      </c>
      <c r="H103" s="1137" t="s">
        <v>2</v>
      </c>
      <c r="I103" s="1137" t="s">
        <v>2</v>
      </c>
      <c r="J103" s="1137" t="s">
        <v>2</v>
      </c>
      <c r="K103" s="1137" t="s">
        <v>2</v>
      </c>
      <c r="L103" s="1137" t="s">
        <v>2</v>
      </c>
      <c r="M103" s="1137" t="s">
        <v>2</v>
      </c>
      <c r="N103" s="1137" t="s">
        <v>2</v>
      </c>
      <c r="O103" s="1137" t="s">
        <v>2</v>
      </c>
      <c r="P103" s="1137" t="s">
        <v>2</v>
      </c>
      <c r="Q103" s="1137" t="s">
        <v>2</v>
      </c>
      <c r="R103" s="1137" t="s">
        <v>2</v>
      </c>
      <c r="S103" s="1137" t="s">
        <v>2</v>
      </c>
      <c r="T103" s="1137" t="s">
        <v>2</v>
      </c>
      <c r="U103" s="1137" t="s">
        <v>2</v>
      </c>
      <c r="V103" s="1138" t="s">
        <v>2</v>
      </c>
      <c r="W103" s="683"/>
      <c r="X103" s="684"/>
      <c r="Y103" s="1139">
        <f>ROUND(IF(W103=0,0,X103/W103),0)</f>
        <v>0</v>
      </c>
      <c r="Z103" s="1137" t="s">
        <v>2</v>
      </c>
      <c r="AA103" s="1137" t="s">
        <v>2</v>
      </c>
      <c r="AB103" s="1137" t="s">
        <v>2</v>
      </c>
      <c r="AC103" s="1137" t="s">
        <v>2</v>
      </c>
      <c r="AD103" s="1137" t="s">
        <v>2</v>
      </c>
      <c r="AE103" s="1137" t="s">
        <v>2</v>
      </c>
      <c r="AF103" s="1137" t="s">
        <v>2</v>
      </c>
      <c r="AG103" s="1138" t="s">
        <v>2</v>
      </c>
      <c r="AH103" s="1138" t="s">
        <v>2</v>
      </c>
      <c r="AI103" s="1138" t="s">
        <v>2</v>
      </c>
      <c r="AJ103" s="1138" t="s">
        <v>2</v>
      </c>
      <c r="AK103" s="1138" t="s">
        <v>2</v>
      </c>
      <c r="AL103" s="1138" t="s">
        <v>2</v>
      </c>
      <c r="AM103" s="1138" t="s">
        <v>2</v>
      </c>
      <c r="AN103" s="1138" t="s">
        <v>2</v>
      </c>
      <c r="AO103" s="1138" t="s">
        <v>2</v>
      </c>
      <c r="AP103" s="1138" t="s">
        <v>2</v>
      </c>
      <c r="AQ103" s="1138" t="s">
        <v>2</v>
      </c>
      <c r="AR103" s="1138" t="s">
        <v>2</v>
      </c>
      <c r="AS103" s="1140">
        <f t="shared" si="42"/>
        <v>0</v>
      </c>
      <c r="AT103" s="1140">
        <f t="shared" si="42"/>
        <v>0</v>
      </c>
      <c r="AU103" s="1138" t="s">
        <v>2</v>
      </c>
      <c r="AV103" s="1138" t="s">
        <v>2</v>
      </c>
      <c r="AW103" s="1138" t="s">
        <v>2</v>
      </c>
      <c r="AX103" s="1138" t="s">
        <v>2</v>
      </c>
      <c r="AY103" s="528">
        <f>AS103</f>
        <v>0</v>
      </c>
      <c r="AZ103" s="529">
        <f>AT103</f>
        <v>0</v>
      </c>
    </row>
    <row r="104" spans="1:52" s="629" customFormat="1" ht="27" customHeight="1">
      <c r="A104" s="625"/>
      <c r="B104" s="595" t="s">
        <v>1185</v>
      </c>
      <c r="C104" s="521">
        <f t="shared" si="36"/>
        <v>88</v>
      </c>
      <c r="D104" s="627"/>
      <c r="E104" s="628" t="s">
        <v>2</v>
      </c>
      <c r="F104" s="628" t="s">
        <v>2</v>
      </c>
      <c r="G104" s="628" t="s">
        <v>2</v>
      </c>
      <c r="H104" s="628" t="s">
        <v>2</v>
      </c>
      <c r="I104" s="628" t="s">
        <v>2</v>
      </c>
      <c r="J104" s="628" t="s">
        <v>2</v>
      </c>
      <c r="K104" s="628" t="s">
        <v>2</v>
      </c>
      <c r="L104" s="628" t="s">
        <v>2</v>
      </c>
      <c r="M104" s="628" t="s">
        <v>2</v>
      </c>
      <c r="N104" s="628" t="s">
        <v>2</v>
      </c>
      <c r="O104" s="628" t="s">
        <v>2</v>
      </c>
      <c r="P104" s="628" t="s">
        <v>2</v>
      </c>
      <c r="Q104" s="628" t="s">
        <v>2</v>
      </c>
      <c r="R104" s="628" t="s">
        <v>2</v>
      </c>
      <c r="S104" s="628" t="s">
        <v>2</v>
      </c>
      <c r="T104" s="628" t="s">
        <v>2</v>
      </c>
      <c r="U104" s="628" t="s">
        <v>2</v>
      </c>
      <c r="V104" s="1081" t="s">
        <v>2</v>
      </c>
      <c r="W104" s="1082">
        <f>W101-W102-W103</f>
        <v>0</v>
      </c>
      <c r="X104" s="1082">
        <f>X101-X102-X103</f>
        <v>0</v>
      </c>
      <c r="Y104" s="1083">
        <f>ROUND(IF(W104=0,0,X104/W104),0)</f>
        <v>0</v>
      </c>
      <c r="Z104" s="1084" t="s">
        <v>2</v>
      </c>
      <c r="AA104" s="1084" t="s">
        <v>2</v>
      </c>
      <c r="AB104" s="1084" t="s">
        <v>2</v>
      </c>
      <c r="AC104" s="1084" t="s">
        <v>2</v>
      </c>
      <c r="AD104" s="1084" t="s">
        <v>2</v>
      </c>
      <c r="AE104" s="1084" t="s">
        <v>2</v>
      </c>
      <c r="AF104" s="1084" t="s">
        <v>2</v>
      </c>
      <c r="AG104" s="1141" t="s">
        <v>2</v>
      </c>
      <c r="AH104" s="1141" t="s">
        <v>2</v>
      </c>
      <c r="AI104" s="1141" t="s">
        <v>2</v>
      </c>
      <c r="AJ104" s="1141" t="s">
        <v>2</v>
      </c>
      <c r="AK104" s="1141" t="s">
        <v>2</v>
      </c>
      <c r="AL104" s="1141" t="s">
        <v>2</v>
      </c>
      <c r="AM104" s="1142" t="str">
        <f>AM101</f>
        <v>х</v>
      </c>
      <c r="AN104" s="1142" t="str">
        <f>AN101</f>
        <v>х</v>
      </c>
      <c r="AO104" s="1084" t="s">
        <v>2</v>
      </c>
      <c r="AP104" s="1141" t="s">
        <v>2</v>
      </c>
      <c r="AQ104" s="1141" t="s">
        <v>2</v>
      </c>
      <c r="AR104" s="1141" t="s">
        <v>2</v>
      </c>
      <c r="AS104" s="1085">
        <f t="shared" si="42"/>
        <v>0</v>
      </c>
      <c r="AT104" s="1085">
        <f t="shared" si="42"/>
        <v>0</v>
      </c>
      <c r="AU104" s="1084" t="s">
        <v>2</v>
      </c>
      <c r="AV104" s="1143"/>
      <c r="AW104" s="1143"/>
      <c r="AX104" s="1144">
        <f>ROUND(IF(AV104=0,0,AW104/AV104),0)</f>
        <v>0</v>
      </c>
      <c r="AY104" s="1086">
        <f>AS104+AV104</f>
        <v>0</v>
      </c>
      <c r="AZ104" s="1087">
        <f>AT104+AW104</f>
        <v>0</v>
      </c>
    </row>
    <row r="105" spans="1:52" s="1104" customFormat="1" ht="26.25" customHeight="1">
      <c r="A105" s="1094"/>
      <c r="B105" s="1095" t="s">
        <v>1163</v>
      </c>
      <c r="C105" s="1096">
        <f t="shared" si="36"/>
        <v>89</v>
      </c>
      <c r="D105" s="1097"/>
      <c r="E105" s="1098" t="s">
        <v>2</v>
      </c>
      <c r="F105" s="1098" t="s">
        <v>2</v>
      </c>
      <c r="G105" s="1098" t="s">
        <v>2</v>
      </c>
      <c r="H105" s="1098" t="s">
        <v>2</v>
      </c>
      <c r="I105" s="1098" t="s">
        <v>2</v>
      </c>
      <c r="J105" s="1098" t="s">
        <v>2</v>
      </c>
      <c r="K105" s="1098" t="s">
        <v>2</v>
      </c>
      <c r="L105" s="1098" t="s">
        <v>2</v>
      </c>
      <c r="M105" s="1098" t="s">
        <v>2</v>
      </c>
      <c r="N105" s="1098" t="s">
        <v>2</v>
      </c>
      <c r="O105" s="1098" t="s">
        <v>2</v>
      </c>
      <c r="P105" s="1098" t="s">
        <v>2</v>
      </c>
      <c r="Q105" s="1098" t="s">
        <v>2</v>
      </c>
      <c r="R105" s="1098" t="s">
        <v>2</v>
      </c>
      <c r="S105" s="1098" t="s">
        <v>2</v>
      </c>
      <c r="T105" s="1098" t="s">
        <v>2</v>
      </c>
      <c r="U105" s="1098" t="s">
        <v>2</v>
      </c>
      <c r="V105" s="1099" t="s">
        <v>2</v>
      </c>
      <c r="W105" s="1099">
        <f>W87</f>
        <v>0</v>
      </c>
      <c r="X105" s="1099">
        <f>X87</f>
        <v>0</v>
      </c>
      <c r="Y105" s="1100">
        <f>ROUND(IF(W105=0,0,X105/W105),0)</f>
        <v>0</v>
      </c>
      <c r="Z105" s="1099" t="s">
        <v>2</v>
      </c>
      <c r="AA105" s="1099" t="s">
        <v>2</v>
      </c>
      <c r="AB105" s="1099" t="s">
        <v>2</v>
      </c>
      <c r="AC105" s="1099" t="s">
        <v>2</v>
      </c>
      <c r="AD105" s="1099" t="s">
        <v>2</v>
      </c>
      <c r="AE105" s="1099" t="s">
        <v>2</v>
      </c>
      <c r="AF105" s="1099" t="s">
        <v>2</v>
      </c>
      <c r="AG105" s="1099" t="s">
        <v>2</v>
      </c>
      <c r="AH105" s="1099" t="s">
        <v>2</v>
      </c>
      <c r="AI105" s="1099" t="s">
        <v>2</v>
      </c>
      <c r="AJ105" s="1099" t="s">
        <v>2</v>
      </c>
      <c r="AK105" s="1099" t="s">
        <v>2</v>
      </c>
      <c r="AL105" s="1099" t="s">
        <v>2</v>
      </c>
      <c r="AM105" s="1099" t="s">
        <v>2</v>
      </c>
      <c r="AN105" s="1099" t="s">
        <v>2</v>
      </c>
      <c r="AO105" s="1099" t="s">
        <v>2</v>
      </c>
      <c r="AP105" s="1099" t="s">
        <v>2</v>
      </c>
      <c r="AQ105" s="1099" t="s">
        <v>2</v>
      </c>
      <c r="AR105" s="1099" t="s">
        <v>2</v>
      </c>
      <c r="AS105" s="1101">
        <f>W105</f>
        <v>0</v>
      </c>
      <c r="AT105" s="1101">
        <f>X105</f>
        <v>0</v>
      </c>
      <c r="AU105" s="734" t="s">
        <v>2</v>
      </c>
      <c r="AV105" s="1102"/>
      <c r="AW105" s="1102"/>
      <c r="AX105" s="1114">
        <f>ROUND(IF(AV105=0,0,AW105/AV105),0)</f>
        <v>0</v>
      </c>
      <c r="AY105" s="1115">
        <f t="shared" ref="AY105:AZ108" si="43">AS105+AV105</f>
        <v>0</v>
      </c>
      <c r="AZ105" s="1116">
        <f t="shared" si="43"/>
        <v>0</v>
      </c>
    </row>
    <row r="106" spans="1:52" s="629" customFormat="1" ht="29.25" customHeight="1">
      <c r="A106" s="625"/>
      <c r="B106" s="630" t="s">
        <v>642</v>
      </c>
      <c r="C106" s="521">
        <f t="shared" si="36"/>
        <v>90</v>
      </c>
      <c r="D106" s="627"/>
      <c r="E106" s="628" t="s">
        <v>2</v>
      </c>
      <c r="F106" s="628" t="s">
        <v>2</v>
      </c>
      <c r="G106" s="628" t="s">
        <v>2</v>
      </c>
      <c r="H106" s="628" t="s">
        <v>2</v>
      </c>
      <c r="I106" s="628" t="s">
        <v>2</v>
      </c>
      <c r="J106" s="628" t="s">
        <v>2</v>
      </c>
      <c r="K106" s="628" t="s">
        <v>2</v>
      </c>
      <c r="L106" s="628" t="s">
        <v>2</v>
      </c>
      <c r="M106" s="628" t="s">
        <v>2</v>
      </c>
      <c r="N106" s="628" t="s">
        <v>2</v>
      </c>
      <c r="O106" s="628" t="s">
        <v>2</v>
      </c>
      <c r="P106" s="628" t="s">
        <v>2</v>
      </c>
      <c r="Q106" s="628" t="s">
        <v>2</v>
      </c>
      <c r="R106" s="628" t="s">
        <v>2</v>
      </c>
      <c r="S106" s="628" t="s">
        <v>2</v>
      </c>
      <c r="T106" s="628" t="s">
        <v>2</v>
      </c>
      <c r="U106" s="628" t="s">
        <v>2</v>
      </c>
      <c r="V106" s="628" t="s">
        <v>2</v>
      </c>
      <c r="W106" s="628" t="s">
        <v>2</v>
      </c>
      <c r="X106" s="628" t="s">
        <v>2</v>
      </c>
      <c r="Y106" s="628" t="s">
        <v>2</v>
      </c>
      <c r="Z106" s="681">
        <f>Z85</f>
        <v>0</v>
      </c>
      <c r="AA106" s="681">
        <f>AA85</f>
        <v>0</v>
      </c>
      <c r="AB106" s="1088">
        <f>ROUND(IF(Z106=0,0,AA106/Z106),0)</f>
        <v>0</v>
      </c>
      <c r="AC106" s="628" t="s">
        <v>2</v>
      </c>
      <c r="AD106" s="628" t="s">
        <v>2</v>
      </c>
      <c r="AE106" s="628" t="s">
        <v>2</v>
      </c>
      <c r="AF106" s="628" t="s">
        <v>2</v>
      </c>
      <c r="AG106" s="628" t="s">
        <v>2</v>
      </c>
      <c r="AH106" s="628" t="s">
        <v>2</v>
      </c>
      <c r="AI106" s="628" t="s">
        <v>2</v>
      </c>
      <c r="AJ106" s="628" t="s">
        <v>2</v>
      </c>
      <c r="AK106" s="628" t="s">
        <v>2</v>
      </c>
      <c r="AL106" s="628" t="s">
        <v>2</v>
      </c>
      <c r="AM106" s="628" t="s">
        <v>2</v>
      </c>
      <c r="AN106" s="628" t="s">
        <v>2</v>
      </c>
      <c r="AO106" s="628" t="s">
        <v>2</v>
      </c>
      <c r="AP106" s="628" t="s">
        <v>2</v>
      </c>
      <c r="AQ106" s="628" t="s">
        <v>2</v>
      </c>
      <c r="AR106" s="628" t="s">
        <v>2</v>
      </c>
      <c r="AS106" s="1089">
        <f>Z106</f>
        <v>0</v>
      </c>
      <c r="AT106" s="1089">
        <f>AA106</f>
        <v>0</v>
      </c>
      <c r="AU106" s="628" t="s">
        <v>2</v>
      </c>
      <c r="AV106" s="1090"/>
      <c r="AW106" s="1090"/>
      <c r="AX106" s="1091">
        <f>ROUND(IF(AV106=0,0,AW106/AV106),0)</f>
        <v>0</v>
      </c>
      <c r="AY106" s="1092">
        <f t="shared" si="43"/>
        <v>0</v>
      </c>
      <c r="AZ106" s="1093">
        <f t="shared" si="43"/>
        <v>0</v>
      </c>
    </row>
    <row r="107" spans="1:52" s="629" customFormat="1" ht="29.25" customHeight="1">
      <c r="A107" s="1094"/>
      <c r="B107" s="1095" t="s">
        <v>1163</v>
      </c>
      <c r="C107" s="521">
        <f t="shared" si="36"/>
        <v>91</v>
      </c>
      <c r="D107" s="1097"/>
      <c r="E107" s="1098" t="s">
        <v>2</v>
      </c>
      <c r="F107" s="1098" t="s">
        <v>2</v>
      </c>
      <c r="G107" s="1098" t="s">
        <v>2</v>
      </c>
      <c r="H107" s="1098" t="s">
        <v>2</v>
      </c>
      <c r="I107" s="1098" t="s">
        <v>2</v>
      </c>
      <c r="J107" s="1098" t="s">
        <v>2</v>
      </c>
      <c r="K107" s="1098" t="s">
        <v>2</v>
      </c>
      <c r="L107" s="1098" t="s">
        <v>2</v>
      </c>
      <c r="M107" s="1098" t="s">
        <v>2</v>
      </c>
      <c r="N107" s="1098" t="s">
        <v>2</v>
      </c>
      <c r="O107" s="1098" t="s">
        <v>2</v>
      </c>
      <c r="P107" s="1098" t="s">
        <v>2</v>
      </c>
      <c r="Q107" s="1098" t="s">
        <v>2</v>
      </c>
      <c r="R107" s="1098" t="s">
        <v>2</v>
      </c>
      <c r="S107" s="1098" t="s">
        <v>2</v>
      </c>
      <c r="T107" s="1098" t="s">
        <v>2</v>
      </c>
      <c r="U107" s="1098" t="s">
        <v>2</v>
      </c>
      <c r="V107" s="1099" t="s">
        <v>2</v>
      </c>
      <c r="W107" s="1099" t="s">
        <v>2</v>
      </c>
      <c r="X107" s="1099" t="s">
        <v>2</v>
      </c>
      <c r="Y107" s="1099" t="s">
        <v>2</v>
      </c>
      <c r="Z107" s="1105">
        <f>Z87</f>
        <v>0</v>
      </c>
      <c r="AA107" s="1105">
        <f>AA87</f>
        <v>0</v>
      </c>
      <c r="AB107" s="1111">
        <f>ROUND(IF(Z107=0,0,AA107/Z107),0)</f>
        <v>0</v>
      </c>
      <c r="AC107" s="1099" t="s">
        <v>2</v>
      </c>
      <c r="AD107" s="1099" t="s">
        <v>2</v>
      </c>
      <c r="AE107" s="1099" t="s">
        <v>2</v>
      </c>
      <c r="AF107" s="1099" t="s">
        <v>2</v>
      </c>
      <c r="AG107" s="1099" t="s">
        <v>2</v>
      </c>
      <c r="AH107" s="1099" t="s">
        <v>2</v>
      </c>
      <c r="AI107" s="1099" t="s">
        <v>2</v>
      </c>
      <c r="AJ107" s="1099" t="s">
        <v>2</v>
      </c>
      <c r="AK107" s="1099" t="s">
        <v>2</v>
      </c>
      <c r="AL107" s="1099" t="s">
        <v>2</v>
      </c>
      <c r="AM107" s="1099" t="s">
        <v>2</v>
      </c>
      <c r="AN107" s="1099" t="s">
        <v>2</v>
      </c>
      <c r="AO107" s="1099" t="s">
        <v>2</v>
      </c>
      <c r="AP107" s="1099" t="s">
        <v>2</v>
      </c>
      <c r="AQ107" s="1099" t="s">
        <v>2</v>
      </c>
      <c r="AR107" s="1099" t="s">
        <v>2</v>
      </c>
      <c r="AS107" s="1109">
        <f>Z107</f>
        <v>0</v>
      </c>
      <c r="AT107" s="1109">
        <f>AA107</f>
        <v>0</v>
      </c>
      <c r="AU107" s="734" t="s">
        <v>2</v>
      </c>
      <c r="AV107" s="1110"/>
      <c r="AW107" s="1110"/>
      <c r="AX107" s="1111">
        <f>ROUND(IF(AV107=0,0,AW107/AV107),0)</f>
        <v>0</v>
      </c>
      <c r="AY107" s="1112">
        <f t="shared" si="43"/>
        <v>0</v>
      </c>
      <c r="AZ107" s="1113">
        <f t="shared" si="43"/>
        <v>0</v>
      </c>
    </row>
    <row r="108" spans="1:52" s="629" customFormat="1" ht="40.5" customHeight="1">
      <c r="A108" s="625"/>
      <c r="B108" s="631" t="s">
        <v>1186</v>
      </c>
      <c r="C108" s="521">
        <f t="shared" si="36"/>
        <v>92</v>
      </c>
      <c r="D108" s="627"/>
      <c r="E108" s="628" t="s">
        <v>2</v>
      </c>
      <c r="F108" s="628" t="s">
        <v>2</v>
      </c>
      <c r="G108" s="628" t="s">
        <v>2</v>
      </c>
      <c r="H108" s="628" t="s">
        <v>2</v>
      </c>
      <c r="I108" s="628" t="s">
        <v>2</v>
      </c>
      <c r="J108" s="628" t="s">
        <v>2</v>
      </c>
      <c r="K108" s="628" t="s">
        <v>2</v>
      </c>
      <c r="L108" s="628" t="s">
        <v>2</v>
      </c>
      <c r="M108" s="628" t="s">
        <v>2</v>
      </c>
      <c r="N108" s="628" t="s">
        <v>2</v>
      </c>
      <c r="O108" s="628" t="s">
        <v>2</v>
      </c>
      <c r="P108" s="628" t="s">
        <v>2</v>
      </c>
      <c r="Q108" s="628" t="s">
        <v>2</v>
      </c>
      <c r="R108" s="628" t="s">
        <v>2</v>
      </c>
      <c r="S108" s="628" t="s">
        <v>2</v>
      </c>
      <c r="T108" s="628" t="s">
        <v>2</v>
      </c>
      <c r="U108" s="628" t="s">
        <v>2</v>
      </c>
      <c r="V108" s="628" t="s">
        <v>2</v>
      </c>
      <c r="W108" s="628" t="s">
        <v>2</v>
      </c>
      <c r="X108" s="628" t="s">
        <v>2</v>
      </c>
      <c r="Y108" s="628" t="s">
        <v>2</v>
      </c>
      <c r="Z108" s="628" t="s">
        <v>2</v>
      </c>
      <c r="AA108" s="628" t="s">
        <v>2</v>
      </c>
      <c r="AB108" s="628" t="s">
        <v>2</v>
      </c>
      <c r="AC108" s="686">
        <f>AC85-AC27-AC61</f>
        <v>0</v>
      </c>
      <c r="AD108" s="686">
        <f>AD85-AD27-AD61</f>
        <v>0</v>
      </c>
      <c r="AE108" s="686">
        <f>AE85-AE27-AE61</f>
        <v>0</v>
      </c>
      <c r="AF108" s="678">
        <f>ROUND(IF(AC108=0,0,AE108/AC108),0)</f>
        <v>0</v>
      </c>
      <c r="AG108" s="628" t="s">
        <v>2</v>
      </c>
      <c r="AH108" s="628" t="s">
        <v>2</v>
      </c>
      <c r="AI108" s="628" t="s">
        <v>2</v>
      </c>
      <c r="AJ108" s="628" t="s">
        <v>2</v>
      </c>
      <c r="AK108" s="628" t="s">
        <v>2</v>
      </c>
      <c r="AL108" s="628" t="s">
        <v>2</v>
      </c>
      <c r="AM108" s="628" t="s">
        <v>2</v>
      </c>
      <c r="AN108" s="628" t="s">
        <v>2</v>
      </c>
      <c r="AO108" s="628" t="s">
        <v>2</v>
      </c>
      <c r="AP108" s="628" t="s">
        <v>2</v>
      </c>
      <c r="AQ108" s="628" t="s">
        <v>2</v>
      </c>
      <c r="AR108" s="628" t="s">
        <v>2</v>
      </c>
      <c r="AS108" s="680">
        <f>AD108</f>
        <v>0</v>
      </c>
      <c r="AT108" s="680">
        <f t="shared" ref="AS108:AT111" si="44">AE108</f>
        <v>0</v>
      </c>
      <c r="AU108" s="680">
        <f>AU111</f>
        <v>0</v>
      </c>
      <c r="AV108" s="680">
        <f>AV111</f>
        <v>0</v>
      </c>
      <c r="AW108" s="680">
        <f>AW111</f>
        <v>0</v>
      </c>
      <c r="AX108" s="678">
        <f>ROUND(IF(AU108=0,0,AW108/AU108),0)</f>
        <v>0</v>
      </c>
      <c r="AY108" s="528">
        <f t="shared" si="43"/>
        <v>0</v>
      </c>
      <c r="AZ108" s="529">
        <f t="shared" si="43"/>
        <v>0</v>
      </c>
    </row>
    <row r="109" spans="1:52" s="629" customFormat="1" ht="51.75" customHeight="1">
      <c r="A109" s="625"/>
      <c r="B109" s="595" t="s">
        <v>1192</v>
      </c>
      <c r="C109" s="521">
        <f t="shared" si="36"/>
        <v>93</v>
      </c>
      <c r="D109" s="627"/>
      <c r="E109" s="628" t="s">
        <v>2</v>
      </c>
      <c r="F109" s="628" t="s">
        <v>2</v>
      </c>
      <c r="G109" s="628" t="s">
        <v>2</v>
      </c>
      <c r="H109" s="628" t="s">
        <v>2</v>
      </c>
      <c r="I109" s="628" t="s">
        <v>2</v>
      </c>
      <c r="J109" s="628" t="s">
        <v>2</v>
      </c>
      <c r="K109" s="628" t="s">
        <v>2</v>
      </c>
      <c r="L109" s="628" t="s">
        <v>2</v>
      </c>
      <c r="M109" s="628" t="s">
        <v>2</v>
      </c>
      <c r="N109" s="628" t="s">
        <v>2</v>
      </c>
      <c r="O109" s="628" t="s">
        <v>2</v>
      </c>
      <c r="P109" s="628" t="s">
        <v>2</v>
      </c>
      <c r="Q109" s="628" t="s">
        <v>2</v>
      </c>
      <c r="R109" s="628" t="s">
        <v>2</v>
      </c>
      <c r="S109" s="628" t="s">
        <v>2</v>
      </c>
      <c r="T109" s="628" t="s">
        <v>2</v>
      </c>
      <c r="U109" s="628" t="s">
        <v>2</v>
      </c>
      <c r="V109" s="628" t="s">
        <v>2</v>
      </c>
      <c r="W109" s="628" t="s">
        <v>2</v>
      </c>
      <c r="X109" s="628" t="s">
        <v>2</v>
      </c>
      <c r="Y109" s="628" t="s">
        <v>2</v>
      </c>
      <c r="Z109" s="628" t="s">
        <v>2</v>
      </c>
      <c r="AA109" s="628" t="s">
        <v>2</v>
      </c>
      <c r="AB109" s="642" t="s">
        <v>2</v>
      </c>
      <c r="AC109" s="687"/>
      <c r="AD109" s="687"/>
      <c r="AE109" s="687"/>
      <c r="AF109" s="679">
        <f>ROUND(IF(AC109=0,0,AE109/AC109),0)</f>
        <v>0</v>
      </c>
      <c r="AG109" s="628" t="s">
        <v>2</v>
      </c>
      <c r="AH109" s="628" t="s">
        <v>2</v>
      </c>
      <c r="AI109" s="628" t="s">
        <v>2</v>
      </c>
      <c r="AJ109" s="628" t="s">
        <v>2</v>
      </c>
      <c r="AK109" s="628" t="s">
        <v>2</v>
      </c>
      <c r="AL109" s="628" t="s">
        <v>2</v>
      </c>
      <c r="AM109" s="628" t="s">
        <v>2</v>
      </c>
      <c r="AN109" s="628" t="s">
        <v>2</v>
      </c>
      <c r="AO109" s="628" t="s">
        <v>2</v>
      </c>
      <c r="AP109" s="628" t="s">
        <v>2</v>
      </c>
      <c r="AQ109" s="628" t="s">
        <v>2</v>
      </c>
      <c r="AR109" s="628" t="s">
        <v>2</v>
      </c>
      <c r="AS109" s="680">
        <f t="shared" si="44"/>
        <v>0</v>
      </c>
      <c r="AT109" s="680">
        <f t="shared" si="44"/>
        <v>0</v>
      </c>
      <c r="AU109" s="628" t="s">
        <v>2</v>
      </c>
      <c r="AV109" s="628" t="s">
        <v>2</v>
      </c>
      <c r="AW109" s="628" t="s">
        <v>2</v>
      </c>
      <c r="AX109" s="628" t="s">
        <v>2</v>
      </c>
      <c r="AY109" s="528">
        <f>AS109</f>
        <v>0</v>
      </c>
      <c r="AZ109" s="529">
        <f>AT109</f>
        <v>0</v>
      </c>
    </row>
    <row r="110" spans="1:52" s="629" customFormat="1" ht="67.5" customHeight="1">
      <c r="A110" s="1127"/>
      <c r="B110" s="1128" t="s">
        <v>1193</v>
      </c>
      <c r="C110" s="521">
        <f t="shared" si="36"/>
        <v>94</v>
      </c>
      <c r="D110" s="1136"/>
      <c r="E110" s="1137" t="s">
        <v>2</v>
      </c>
      <c r="F110" s="1137" t="s">
        <v>2</v>
      </c>
      <c r="G110" s="1137" t="s">
        <v>2</v>
      </c>
      <c r="H110" s="1137" t="s">
        <v>2</v>
      </c>
      <c r="I110" s="1137" t="s">
        <v>2</v>
      </c>
      <c r="J110" s="1137" t="s">
        <v>2</v>
      </c>
      <c r="K110" s="1137" t="s">
        <v>2</v>
      </c>
      <c r="L110" s="1137" t="s">
        <v>2</v>
      </c>
      <c r="M110" s="1137" t="s">
        <v>2</v>
      </c>
      <c r="N110" s="1137" t="s">
        <v>2</v>
      </c>
      <c r="O110" s="1137" t="s">
        <v>2</v>
      </c>
      <c r="P110" s="1137" t="s">
        <v>2</v>
      </c>
      <c r="Q110" s="1137" t="s">
        <v>2</v>
      </c>
      <c r="R110" s="1137" t="s">
        <v>2</v>
      </c>
      <c r="S110" s="1137" t="s">
        <v>2</v>
      </c>
      <c r="T110" s="1137" t="s">
        <v>2</v>
      </c>
      <c r="U110" s="1137" t="s">
        <v>2</v>
      </c>
      <c r="V110" s="1137" t="s">
        <v>2</v>
      </c>
      <c r="W110" s="1137" t="s">
        <v>2</v>
      </c>
      <c r="X110" s="1137" t="s">
        <v>2</v>
      </c>
      <c r="Y110" s="1137" t="s">
        <v>2</v>
      </c>
      <c r="Z110" s="1137" t="s">
        <v>2</v>
      </c>
      <c r="AA110" s="1137" t="s">
        <v>2</v>
      </c>
      <c r="AB110" s="1138" t="s">
        <v>2</v>
      </c>
      <c r="AC110" s="687"/>
      <c r="AD110" s="687"/>
      <c r="AE110" s="687"/>
      <c r="AF110" s="1139">
        <f>ROUND(IF(AC110=0,0,AE110/AC110),0)</f>
        <v>0</v>
      </c>
      <c r="AG110" s="1137" t="s">
        <v>2</v>
      </c>
      <c r="AH110" s="1137" t="s">
        <v>2</v>
      </c>
      <c r="AI110" s="1137" t="s">
        <v>2</v>
      </c>
      <c r="AJ110" s="1137" t="s">
        <v>2</v>
      </c>
      <c r="AK110" s="1137" t="s">
        <v>2</v>
      </c>
      <c r="AL110" s="1137" t="s">
        <v>2</v>
      </c>
      <c r="AM110" s="1137" t="s">
        <v>2</v>
      </c>
      <c r="AN110" s="1137" t="s">
        <v>2</v>
      </c>
      <c r="AO110" s="1137" t="s">
        <v>2</v>
      </c>
      <c r="AP110" s="1137" t="s">
        <v>2</v>
      </c>
      <c r="AQ110" s="1137" t="s">
        <v>2</v>
      </c>
      <c r="AR110" s="1137" t="s">
        <v>2</v>
      </c>
      <c r="AS110" s="1140">
        <f t="shared" si="44"/>
        <v>0</v>
      </c>
      <c r="AT110" s="1140">
        <f t="shared" si="44"/>
        <v>0</v>
      </c>
      <c r="AU110" s="1137" t="s">
        <v>2</v>
      </c>
      <c r="AV110" s="1137" t="s">
        <v>2</v>
      </c>
      <c r="AW110" s="1137" t="s">
        <v>2</v>
      </c>
      <c r="AX110" s="1137" t="s">
        <v>2</v>
      </c>
      <c r="AY110" s="528">
        <f>AS110</f>
        <v>0</v>
      </c>
      <c r="AZ110" s="529">
        <f>AT110</f>
        <v>0</v>
      </c>
    </row>
    <row r="111" spans="1:52" s="629" customFormat="1" ht="33.75" customHeight="1">
      <c r="A111" s="625"/>
      <c r="B111" s="595" t="s">
        <v>1187</v>
      </c>
      <c r="C111" s="521">
        <f t="shared" si="36"/>
        <v>95</v>
      </c>
      <c r="D111" s="627"/>
      <c r="E111" s="628" t="s">
        <v>2</v>
      </c>
      <c r="F111" s="628" t="s">
        <v>2</v>
      </c>
      <c r="G111" s="628" t="s">
        <v>2</v>
      </c>
      <c r="H111" s="628" t="s">
        <v>2</v>
      </c>
      <c r="I111" s="628" t="s">
        <v>2</v>
      </c>
      <c r="J111" s="628" t="s">
        <v>2</v>
      </c>
      <c r="K111" s="628" t="s">
        <v>2</v>
      </c>
      <c r="L111" s="628" t="s">
        <v>2</v>
      </c>
      <c r="M111" s="628" t="s">
        <v>2</v>
      </c>
      <c r="N111" s="628" t="s">
        <v>2</v>
      </c>
      <c r="O111" s="628" t="s">
        <v>2</v>
      </c>
      <c r="P111" s="628" t="s">
        <v>2</v>
      </c>
      <c r="Q111" s="628" t="s">
        <v>2</v>
      </c>
      <c r="R111" s="628" t="s">
        <v>2</v>
      </c>
      <c r="S111" s="628" t="s">
        <v>2</v>
      </c>
      <c r="T111" s="628" t="s">
        <v>2</v>
      </c>
      <c r="U111" s="628" t="s">
        <v>2</v>
      </c>
      <c r="V111" s="628" t="s">
        <v>2</v>
      </c>
      <c r="W111" s="628" t="s">
        <v>2</v>
      </c>
      <c r="X111" s="628" t="s">
        <v>2</v>
      </c>
      <c r="Y111" s="628" t="s">
        <v>2</v>
      </c>
      <c r="Z111" s="628" t="s">
        <v>2</v>
      </c>
      <c r="AA111" s="628" t="s">
        <v>2</v>
      </c>
      <c r="AB111" s="642" t="s">
        <v>2</v>
      </c>
      <c r="AC111" s="1023">
        <f>AC108-AC109-AC110</f>
        <v>0</v>
      </c>
      <c r="AD111" s="1023">
        <f>AD108-AD109-AD110</f>
        <v>0</v>
      </c>
      <c r="AE111" s="1023">
        <f>AE108-AE109-AE110</f>
        <v>0</v>
      </c>
      <c r="AF111" s="679">
        <f>ROUND(IF(AC111=0,0,AE111/AC111),0)</f>
        <v>0</v>
      </c>
      <c r="AG111" s="628" t="s">
        <v>2</v>
      </c>
      <c r="AH111" s="628" t="s">
        <v>2</v>
      </c>
      <c r="AI111" s="628" t="s">
        <v>2</v>
      </c>
      <c r="AJ111" s="628" t="s">
        <v>2</v>
      </c>
      <c r="AK111" s="628" t="s">
        <v>2</v>
      </c>
      <c r="AL111" s="628" t="s">
        <v>2</v>
      </c>
      <c r="AM111" s="628" t="s">
        <v>2</v>
      </c>
      <c r="AN111" s="628" t="s">
        <v>2</v>
      </c>
      <c r="AO111" s="628" t="s">
        <v>2</v>
      </c>
      <c r="AP111" s="628" t="s">
        <v>2</v>
      </c>
      <c r="AQ111" s="628" t="s">
        <v>2</v>
      </c>
      <c r="AR111" s="628" t="s">
        <v>2</v>
      </c>
      <c r="AS111" s="680">
        <f t="shared" si="44"/>
        <v>0</v>
      </c>
      <c r="AT111" s="680">
        <f t="shared" si="44"/>
        <v>0</v>
      </c>
      <c r="AU111" s="697">
        <f>AU85-AU118</f>
        <v>0</v>
      </c>
      <c r="AV111" s="697"/>
      <c r="AW111" s="697"/>
      <c r="AX111" s="679">
        <f>ROUND(IF(AU111=0,0,AW111/AU111),0)</f>
        <v>0</v>
      </c>
      <c r="AY111" s="528">
        <f>AS111+AV111</f>
        <v>0</v>
      </c>
      <c r="AZ111" s="529">
        <f>AT111+AW111</f>
        <v>0</v>
      </c>
    </row>
    <row r="112" spans="1:52" s="1104" customFormat="1" ht="26.25" customHeight="1">
      <c r="A112" s="1094"/>
      <c r="B112" s="1095" t="s">
        <v>1163</v>
      </c>
      <c r="C112" s="1096">
        <f t="shared" si="36"/>
        <v>96</v>
      </c>
      <c r="D112" s="1097"/>
      <c r="E112" s="1098" t="s">
        <v>2</v>
      </c>
      <c r="F112" s="1098" t="s">
        <v>2</v>
      </c>
      <c r="G112" s="1098" t="s">
        <v>2</v>
      </c>
      <c r="H112" s="1098" t="s">
        <v>2</v>
      </c>
      <c r="I112" s="1098" t="s">
        <v>2</v>
      </c>
      <c r="J112" s="1098" t="s">
        <v>2</v>
      </c>
      <c r="K112" s="1098" t="s">
        <v>2</v>
      </c>
      <c r="L112" s="1098" t="s">
        <v>2</v>
      </c>
      <c r="M112" s="1098" t="s">
        <v>2</v>
      </c>
      <c r="N112" s="1098" t="s">
        <v>2</v>
      </c>
      <c r="O112" s="1098" t="s">
        <v>2</v>
      </c>
      <c r="P112" s="1098" t="s">
        <v>2</v>
      </c>
      <c r="Q112" s="1098" t="s">
        <v>2</v>
      </c>
      <c r="R112" s="1098" t="s">
        <v>2</v>
      </c>
      <c r="S112" s="1098" t="s">
        <v>2</v>
      </c>
      <c r="T112" s="1098" t="s">
        <v>2</v>
      </c>
      <c r="U112" s="1098" t="s">
        <v>2</v>
      </c>
      <c r="V112" s="1098" t="s">
        <v>2</v>
      </c>
      <c r="W112" s="1098" t="s">
        <v>2</v>
      </c>
      <c r="X112" s="1098" t="s">
        <v>2</v>
      </c>
      <c r="Y112" s="1098" t="s">
        <v>2</v>
      </c>
      <c r="Z112" s="1098" t="s">
        <v>2</v>
      </c>
      <c r="AA112" s="1098" t="s">
        <v>2</v>
      </c>
      <c r="AB112" s="1098" t="s">
        <v>2</v>
      </c>
      <c r="AC112" s="1105">
        <f>AC87</f>
        <v>0</v>
      </c>
      <c r="AD112" s="1105">
        <f>AD87</f>
        <v>0</v>
      </c>
      <c r="AE112" s="1105">
        <f>AE87</f>
        <v>0</v>
      </c>
      <c r="AF112" s="1100">
        <f>ROUND(IF(AC112=0,0,AE112/AC112),0)</f>
        <v>0</v>
      </c>
      <c r="AG112" s="1098" t="s">
        <v>2</v>
      </c>
      <c r="AH112" s="1098" t="s">
        <v>2</v>
      </c>
      <c r="AI112" s="1098" t="s">
        <v>2</v>
      </c>
      <c r="AJ112" s="1098" t="s">
        <v>2</v>
      </c>
      <c r="AK112" s="1098" t="s">
        <v>2</v>
      </c>
      <c r="AL112" s="1098" t="s">
        <v>2</v>
      </c>
      <c r="AM112" s="1098" t="s">
        <v>2</v>
      </c>
      <c r="AN112" s="1098" t="s">
        <v>2</v>
      </c>
      <c r="AO112" s="1098" t="s">
        <v>2</v>
      </c>
      <c r="AP112" s="1098" t="s">
        <v>2</v>
      </c>
      <c r="AQ112" s="1098" t="s">
        <v>2</v>
      </c>
      <c r="AR112" s="1098" t="s">
        <v>2</v>
      </c>
      <c r="AS112" s="1106">
        <f>AD112</f>
        <v>0</v>
      </c>
      <c r="AT112" s="1106">
        <f>AE112</f>
        <v>0</v>
      </c>
      <c r="AU112" s="1107"/>
      <c r="AV112" s="1107"/>
      <c r="AW112" s="1107"/>
      <c r="AX112" s="1100">
        <f>ROUND(IF(AU112=0,0,AW112/AU112),0)</f>
        <v>0</v>
      </c>
      <c r="AY112" s="1108">
        <f>AS112+AV112</f>
        <v>0</v>
      </c>
      <c r="AZ112" s="1103">
        <f>AT112+AW112</f>
        <v>0</v>
      </c>
    </row>
    <row r="113" spans="1:52" s="1003" customFormat="1" ht="37.5" customHeight="1">
      <c r="A113" s="993"/>
      <c r="B113" s="994" t="s">
        <v>644</v>
      </c>
      <c r="C113" s="521">
        <f t="shared" si="36"/>
        <v>97</v>
      </c>
      <c r="D113" s="996"/>
      <c r="E113" s="997" t="s">
        <v>2</v>
      </c>
      <c r="F113" s="997" t="s">
        <v>2</v>
      </c>
      <c r="G113" s="997" t="s">
        <v>2</v>
      </c>
      <c r="H113" s="997" t="s">
        <v>2</v>
      </c>
      <c r="I113" s="997" t="s">
        <v>2</v>
      </c>
      <c r="J113" s="997" t="s">
        <v>2</v>
      </c>
      <c r="K113" s="997" t="s">
        <v>2</v>
      </c>
      <c r="L113" s="997" t="s">
        <v>2</v>
      </c>
      <c r="M113" s="997" t="s">
        <v>2</v>
      </c>
      <c r="N113" s="997" t="s">
        <v>2</v>
      </c>
      <c r="O113" s="997" t="s">
        <v>2</v>
      </c>
      <c r="P113" s="997" t="s">
        <v>2</v>
      </c>
      <c r="Q113" s="997" t="s">
        <v>2</v>
      </c>
      <c r="R113" s="997" t="s">
        <v>2</v>
      </c>
      <c r="S113" s="997" t="s">
        <v>2</v>
      </c>
      <c r="T113" s="997" t="s">
        <v>2</v>
      </c>
      <c r="U113" s="997" t="s">
        <v>2</v>
      </c>
      <c r="V113" s="997" t="s">
        <v>2</v>
      </c>
      <c r="W113" s="997" t="s">
        <v>2</v>
      </c>
      <c r="X113" s="997" t="s">
        <v>2</v>
      </c>
      <c r="Y113" s="997" t="s">
        <v>2</v>
      </c>
      <c r="Z113" s="997" t="s">
        <v>2</v>
      </c>
      <c r="AA113" s="997" t="s">
        <v>2</v>
      </c>
      <c r="AB113" s="997" t="s">
        <v>2</v>
      </c>
      <c r="AC113" s="997" t="s">
        <v>2</v>
      </c>
      <c r="AD113" s="997" t="s">
        <v>2</v>
      </c>
      <c r="AE113" s="997" t="s">
        <v>2</v>
      </c>
      <c r="AF113" s="997" t="s">
        <v>2</v>
      </c>
      <c r="AG113" s="998">
        <f>AG85</f>
        <v>0</v>
      </c>
      <c r="AH113" s="998">
        <f>AH85</f>
        <v>0</v>
      </c>
      <c r="AI113" s="999">
        <f>ROUND(IF(AG113=0,0,AH113/AG113),0)</f>
        <v>0</v>
      </c>
      <c r="AJ113" s="997" t="s">
        <v>2</v>
      </c>
      <c r="AK113" s="997" t="s">
        <v>2</v>
      </c>
      <c r="AL113" s="997" t="s">
        <v>2</v>
      </c>
      <c r="AM113" s="997" t="s">
        <v>2</v>
      </c>
      <c r="AN113" s="997" t="s">
        <v>2</v>
      </c>
      <c r="AO113" s="997" t="s">
        <v>2</v>
      </c>
      <c r="AP113" s="997" t="s">
        <v>2</v>
      </c>
      <c r="AQ113" s="997" t="s">
        <v>2</v>
      </c>
      <c r="AR113" s="997" t="s">
        <v>2</v>
      </c>
      <c r="AS113" s="1000">
        <f>AG113</f>
        <v>0</v>
      </c>
      <c r="AT113" s="1000">
        <f>AH113</f>
        <v>0</v>
      </c>
      <c r="AU113" s="997" t="s">
        <v>2</v>
      </c>
      <c r="AV113" s="997" t="s">
        <v>2</v>
      </c>
      <c r="AW113" s="997" t="s">
        <v>2</v>
      </c>
      <c r="AX113" s="997" t="s">
        <v>2</v>
      </c>
      <c r="AY113" s="1001">
        <f t="shared" ref="AY113:AZ117" si="45">AS113</f>
        <v>0</v>
      </c>
      <c r="AZ113" s="1002">
        <f t="shared" si="45"/>
        <v>0</v>
      </c>
    </row>
    <row r="114" spans="1:52" s="541" customFormat="1" ht="37.5" customHeight="1">
      <c r="A114" s="538"/>
      <c r="B114" s="1004" t="s">
        <v>1079</v>
      </c>
      <c r="C114" s="995">
        <f t="shared" si="36"/>
        <v>98</v>
      </c>
      <c r="D114" s="1005"/>
      <c r="E114" s="342" t="s">
        <v>2</v>
      </c>
      <c r="F114" s="342" t="s">
        <v>2</v>
      </c>
      <c r="G114" s="342" t="s">
        <v>2</v>
      </c>
      <c r="H114" s="342" t="s">
        <v>2</v>
      </c>
      <c r="I114" s="342" t="s">
        <v>2</v>
      </c>
      <c r="J114" s="342" t="s">
        <v>2</v>
      </c>
      <c r="K114" s="342" t="s">
        <v>2</v>
      </c>
      <c r="L114" s="342" t="s">
        <v>2</v>
      </c>
      <c r="M114" s="342" t="s">
        <v>2</v>
      </c>
      <c r="N114" s="342" t="s">
        <v>2</v>
      </c>
      <c r="O114" s="342" t="s">
        <v>2</v>
      </c>
      <c r="P114" s="342" t="s">
        <v>2</v>
      </c>
      <c r="Q114" s="342" t="s">
        <v>2</v>
      </c>
      <c r="R114" s="342" t="s">
        <v>2</v>
      </c>
      <c r="S114" s="342" t="s">
        <v>2</v>
      </c>
      <c r="T114" s="342" t="s">
        <v>2</v>
      </c>
      <c r="U114" s="342" t="s">
        <v>2</v>
      </c>
      <c r="V114" s="342" t="s">
        <v>2</v>
      </c>
      <c r="W114" s="342" t="s">
        <v>2</v>
      </c>
      <c r="X114" s="342" t="s">
        <v>2</v>
      </c>
      <c r="Y114" s="342" t="s">
        <v>2</v>
      </c>
      <c r="Z114" s="342" t="s">
        <v>2</v>
      </c>
      <c r="AA114" s="342" t="s">
        <v>2</v>
      </c>
      <c r="AB114" s="342" t="s">
        <v>2</v>
      </c>
      <c r="AC114" s="342" t="s">
        <v>2</v>
      </c>
      <c r="AD114" s="342" t="s">
        <v>2</v>
      </c>
      <c r="AE114" s="342" t="s">
        <v>2</v>
      </c>
      <c r="AF114" s="342" t="s">
        <v>2</v>
      </c>
      <c r="AG114" s="342" t="s">
        <v>2</v>
      </c>
      <c r="AH114" s="342" t="s">
        <v>2</v>
      </c>
      <c r="AI114" s="342" t="s">
        <v>2</v>
      </c>
      <c r="AJ114" s="344">
        <f>AJ85</f>
        <v>0</v>
      </c>
      <c r="AK114" s="344">
        <f>AK85</f>
        <v>0</v>
      </c>
      <c r="AL114" s="643">
        <f>ROUND(IF(AJ114=0,0,AK114/AJ114),0)</f>
        <v>0</v>
      </c>
      <c r="AM114" s="342" t="s">
        <v>2</v>
      </c>
      <c r="AN114" s="342" t="s">
        <v>2</v>
      </c>
      <c r="AO114" s="342" t="s">
        <v>2</v>
      </c>
      <c r="AP114" s="342" t="s">
        <v>2</v>
      </c>
      <c r="AQ114" s="342" t="s">
        <v>2</v>
      </c>
      <c r="AR114" s="342" t="s">
        <v>2</v>
      </c>
      <c r="AS114" s="1006">
        <f>AJ114</f>
        <v>0</v>
      </c>
      <c r="AT114" s="1006">
        <f>AK114</f>
        <v>0</v>
      </c>
      <c r="AU114" s="342" t="s">
        <v>2</v>
      </c>
      <c r="AV114" s="342" t="s">
        <v>2</v>
      </c>
      <c r="AW114" s="342" t="s">
        <v>2</v>
      </c>
      <c r="AX114" s="342" t="s">
        <v>2</v>
      </c>
      <c r="AY114" s="529">
        <f t="shared" si="45"/>
        <v>0</v>
      </c>
      <c r="AZ114" s="529">
        <f t="shared" si="45"/>
        <v>0</v>
      </c>
    </row>
    <row r="115" spans="1:52" s="1019" customFormat="1" ht="22.5" customHeight="1">
      <c r="A115" s="1013"/>
      <c r="B115" s="1014" t="s">
        <v>1082</v>
      </c>
      <c r="C115" s="995">
        <f t="shared" si="36"/>
        <v>99</v>
      </c>
      <c r="D115" s="1015"/>
      <c r="E115" s="1016" t="s">
        <v>2</v>
      </c>
      <c r="F115" s="1016" t="s">
        <v>2</v>
      </c>
      <c r="G115" s="1016" t="s">
        <v>2</v>
      </c>
      <c r="H115" s="1016" t="s">
        <v>2</v>
      </c>
      <c r="I115" s="1016" t="s">
        <v>2</v>
      </c>
      <c r="J115" s="1016" t="s">
        <v>2</v>
      </c>
      <c r="K115" s="1016" t="s">
        <v>2</v>
      </c>
      <c r="L115" s="1016" t="s">
        <v>2</v>
      </c>
      <c r="M115" s="1016" t="s">
        <v>2</v>
      </c>
      <c r="N115" s="1016" t="s">
        <v>2</v>
      </c>
      <c r="O115" s="1016" t="s">
        <v>2</v>
      </c>
      <c r="P115" s="1016" t="s">
        <v>2</v>
      </c>
      <c r="Q115" s="1016" t="s">
        <v>2</v>
      </c>
      <c r="R115" s="1016" t="s">
        <v>2</v>
      </c>
      <c r="S115" s="1016" t="s">
        <v>2</v>
      </c>
      <c r="T115" s="1016" t="s">
        <v>2</v>
      </c>
      <c r="U115" s="1016" t="s">
        <v>2</v>
      </c>
      <c r="V115" s="1016" t="s">
        <v>2</v>
      </c>
      <c r="W115" s="1016" t="s">
        <v>2</v>
      </c>
      <c r="X115" s="1016" t="s">
        <v>2</v>
      </c>
      <c r="Y115" s="1016" t="s">
        <v>2</v>
      </c>
      <c r="Z115" s="1016" t="s">
        <v>2</v>
      </c>
      <c r="AA115" s="1016" t="s">
        <v>2</v>
      </c>
      <c r="AB115" s="1016" t="s">
        <v>2</v>
      </c>
      <c r="AC115" s="1016" t="s">
        <v>2</v>
      </c>
      <c r="AD115" s="1016" t="s">
        <v>2</v>
      </c>
      <c r="AE115" s="1016" t="s">
        <v>2</v>
      </c>
      <c r="AF115" s="1016" t="s">
        <v>2</v>
      </c>
      <c r="AG115" s="1016" t="s">
        <v>2</v>
      </c>
      <c r="AH115" s="1016" t="s">
        <v>2</v>
      </c>
      <c r="AI115" s="1016" t="s">
        <v>2</v>
      </c>
      <c r="AJ115" s="1016" t="s">
        <v>2</v>
      </c>
      <c r="AK115" s="1016" t="s">
        <v>2</v>
      </c>
      <c r="AL115" s="1016" t="s">
        <v>2</v>
      </c>
      <c r="AM115" s="1017">
        <f>AM85</f>
        <v>0</v>
      </c>
      <c r="AN115" s="1017">
        <f>AN85</f>
        <v>0</v>
      </c>
      <c r="AO115" s="1020">
        <f>ROUND(IF(AM115=0,0,AN115/AM115),0)</f>
        <v>0</v>
      </c>
      <c r="AP115" s="1016" t="s">
        <v>2</v>
      </c>
      <c r="AQ115" s="1016" t="s">
        <v>2</v>
      </c>
      <c r="AR115" s="1016" t="s">
        <v>2</v>
      </c>
      <c r="AS115" s="1018">
        <f>AM115</f>
        <v>0</v>
      </c>
      <c r="AT115" s="1018">
        <f>AN115</f>
        <v>0</v>
      </c>
      <c r="AU115" s="1016" t="s">
        <v>2</v>
      </c>
      <c r="AV115" s="1016" t="s">
        <v>2</v>
      </c>
      <c r="AW115" s="1016" t="s">
        <v>2</v>
      </c>
      <c r="AX115" s="1016" t="s">
        <v>2</v>
      </c>
      <c r="AY115" s="1045">
        <f t="shared" si="45"/>
        <v>0</v>
      </c>
      <c r="AZ115" s="1045">
        <f t="shared" si="45"/>
        <v>0</v>
      </c>
    </row>
    <row r="116" spans="1:52" s="1011" customFormat="1" ht="30.75" customHeight="1">
      <c r="A116" s="1007"/>
      <c r="B116" s="1008" t="s">
        <v>1081</v>
      </c>
      <c r="C116" s="995">
        <f t="shared" si="36"/>
        <v>100</v>
      </c>
      <c r="D116" s="1009"/>
      <c r="E116" s="815" t="s">
        <v>2</v>
      </c>
      <c r="F116" s="815" t="s">
        <v>2</v>
      </c>
      <c r="G116" s="815" t="s">
        <v>2</v>
      </c>
      <c r="H116" s="815" t="s">
        <v>2</v>
      </c>
      <c r="I116" s="815" t="s">
        <v>2</v>
      </c>
      <c r="J116" s="815" t="s">
        <v>2</v>
      </c>
      <c r="K116" s="815" t="s">
        <v>2</v>
      </c>
      <c r="L116" s="815" t="s">
        <v>2</v>
      </c>
      <c r="M116" s="815" t="s">
        <v>2</v>
      </c>
      <c r="N116" s="815" t="s">
        <v>2</v>
      </c>
      <c r="O116" s="815" t="s">
        <v>2</v>
      </c>
      <c r="P116" s="815" t="s">
        <v>2</v>
      </c>
      <c r="Q116" s="815" t="s">
        <v>2</v>
      </c>
      <c r="R116" s="815" t="s">
        <v>2</v>
      </c>
      <c r="S116" s="815" t="s">
        <v>2</v>
      </c>
      <c r="T116" s="815" t="s">
        <v>2</v>
      </c>
      <c r="U116" s="815" t="s">
        <v>2</v>
      </c>
      <c r="V116" s="815" t="s">
        <v>2</v>
      </c>
      <c r="W116" s="815" t="s">
        <v>2</v>
      </c>
      <c r="X116" s="815" t="s">
        <v>2</v>
      </c>
      <c r="Y116" s="815" t="s">
        <v>2</v>
      </c>
      <c r="Z116" s="815" t="s">
        <v>2</v>
      </c>
      <c r="AA116" s="815" t="s">
        <v>2</v>
      </c>
      <c r="AB116" s="815" t="s">
        <v>2</v>
      </c>
      <c r="AC116" s="815" t="s">
        <v>2</v>
      </c>
      <c r="AD116" s="815" t="s">
        <v>2</v>
      </c>
      <c r="AE116" s="815" t="s">
        <v>2</v>
      </c>
      <c r="AF116" s="815" t="s">
        <v>2</v>
      </c>
      <c r="AG116" s="815" t="s">
        <v>2</v>
      </c>
      <c r="AH116" s="815" t="s">
        <v>2</v>
      </c>
      <c r="AI116" s="815" t="s">
        <v>2</v>
      </c>
      <c r="AJ116" s="815" t="s">
        <v>2</v>
      </c>
      <c r="AK116" s="815" t="s">
        <v>2</v>
      </c>
      <c r="AL116" s="815" t="s">
        <v>2</v>
      </c>
      <c r="AM116" s="815" t="s">
        <v>2</v>
      </c>
      <c r="AN116" s="815" t="s">
        <v>2</v>
      </c>
      <c r="AO116" s="815" t="s">
        <v>2</v>
      </c>
      <c r="AP116" s="825">
        <f>AP85</f>
        <v>0</v>
      </c>
      <c r="AQ116" s="825">
        <f>AQ85</f>
        <v>0</v>
      </c>
      <c r="AR116" s="1012">
        <f>ROUND(IF(AP116=0,0,AQ116/AP116),0)</f>
        <v>0</v>
      </c>
      <c r="AS116" s="1010">
        <f>AP116</f>
        <v>0</v>
      </c>
      <c r="AT116" s="1010">
        <f>AQ116</f>
        <v>0</v>
      </c>
      <c r="AU116" s="815" t="s">
        <v>2</v>
      </c>
      <c r="AV116" s="815" t="s">
        <v>2</v>
      </c>
      <c r="AW116" s="815" t="s">
        <v>2</v>
      </c>
      <c r="AX116" s="815" t="s">
        <v>2</v>
      </c>
      <c r="AY116" s="1046">
        <f t="shared" si="45"/>
        <v>0</v>
      </c>
      <c r="AZ116" s="1046">
        <f t="shared" si="45"/>
        <v>0</v>
      </c>
    </row>
    <row r="117" spans="1:52" s="55" customFormat="1" ht="30.75" customHeight="1">
      <c r="A117" s="412"/>
      <c r="B117" s="809" t="s">
        <v>543</v>
      </c>
      <c r="C117" s="995">
        <f t="shared" si="36"/>
        <v>101</v>
      </c>
      <c r="D117" s="57"/>
      <c r="E117" s="1077">
        <f>W117</f>
        <v>0</v>
      </c>
      <c r="F117" s="1077">
        <f>X117</f>
        <v>0</v>
      </c>
      <c r="G117" s="810" t="s">
        <v>2</v>
      </c>
      <c r="H117" s="810" t="s">
        <v>2</v>
      </c>
      <c r="I117" s="810" t="s">
        <v>2</v>
      </c>
      <c r="J117" s="810" t="s">
        <v>2</v>
      </c>
      <c r="K117" s="811" t="s">
        <v>2</v>
      </c>
      <c r="L117" s="810" t="s">
        <v>2</v>
      </c>
      <c r="M117" s="810" t="s">
        <v>2</v>
      </c>
      <c r="N117" s="810" t="s">
        <v>2</v>
      </c>
      <c r="O117" s="810" t="s">
        <v>2</v>
      </c>
      <c r="P117" s="811" t="s">
        <v>2</v>
      </c>
      <c r="Q117" s="810" t="s">
        <v>2</v>
      </c>
      <c r="R117" s="810" t="s">
        <v>2</v>
      </c>
      <c r="S117" s="810" t="s">
        <v>2</v>
      </c>
      <c r="T117" s="810" t="s">
        <v>2</v>
      </c>
      <c r="U117" s="810" t="s">
        <v>2</v>
      </c>
      <c r="V117" s="811" t="s">
        <v>2</v>
      </c>
      <c r="W117" s="1078">
        <f>W47+W81</f>
        <v>0</v>
      </c>
      <c r="X117" s="1078">
        <f>X47+X81</f>
        <v>0</v>
      </c>
      <c r="Y117" s="1079">
        <f>ROUND(IF(W117=0,0,X117/W117),0)</f>
        <v>0</v>
      </c>
      <c r="Z117" s="810" t="s">
        <v>2</v>
      </c>
      <c r="AA117" s="810" t="s">
        <v>2</v>
      </c>
      <c r="AB117" s="811" t="s">
        <v>2</v>
      </c>
      <c r="AC117" s="810" t="s">
        <v>2</v>
      </c>
      <c r="AD117" s="810" t="s">
        <v>2</v>
      </c>
      <c r="AE117" s="810" t="s">
        <v>2</v>
      </c>
      <c r="AF117" s="810" t="s">
        <v>2</v>
      </c>
      <c r="AG117" s="810" t="s">
        <v>2</v>
      </c>
      <c r="AH117" s="810" t="s">
        <v>2</v>
      </c>
      <c r="AI117" s="810" t="s">
        <v>2</v>
      </c>
      <c r="AJ117" s="810" t="s">
        <v>2</v>
      </c>
      <c r="AK117" s="810" t="s">
        <v>2</v>
      </c>
      <c r="AL117" s="810" t="s">
        <v>2</v>
      </c>
      <c r="AM117" s="810" t="s">
        <v>2</v>
      </c>
      <c r="AN117" s="810" t="s">
        <v>2</v>
      </c>
      <c r="AO117" s="810" t="s">
        <v>2</v>
      </c>
      <c r="AP117" s="810" t="s">
        <v>2</v>
      </c>
      <c r="AQ117" s="810" t="s">
        <v>2</v>
      </c>
      <c r="AR117" s="810" t="s">
        <v>2</v>
      </c>
      <c r="AS117" s="1080">
        <f>E117</f>
        <v>0</v>
      </c>
      <c r="AT117" s="1080">
        <f>F117</f>
        <v>0</v>
      </c>
      <c r="AU117" s="810" t="s">
        <v>2</v>
      </c>
      <c r="AV117" s="810" t="s">
        <v>2</v>
      </c>
      <c r="AW117" s="810" t="s">
        <v>2</v>
      </c>
      <c r="AX117" s="810" t="s">
        <v>2</v>
      </c>
      <c r="AY117" s="1062">
        <f t="shared" si="45"/>
        <v>0</v>
      </c>
      <c r="AZ117" s="1062">
        <f t="shared" si="45"/>
        <v>0</v>
      </c>
    </row>
    <row r="118" spans="1:52" s="55" customFormat="1" ht="51" customHeight="1">
      <c r="A118" s="412"/>
      <c r="B118" s="632" t="s">
        <v>650</v>
      </c>
      <c r="C118" s="521">
        <f t="shared" si="36"/>
        <v>102</v>
      </c>
      <c r="D118" s="57"/>
      <c r="E118" s="33" t="s">
        <v>2</v>
      </c>
      <c r="F118" s="33" t="s">
        <v>2</v>
      </c>
      <c r="G118" s="229" t="s">
        <v>2</v>
      </c>
      <c r="H118" s="229" t="s">
        <v>2</v>
      </c>
      <c r="I118" s="33" t="s">
        <v>2</v>
      </c>
      <c r="J118" s="33" t="s">
        <v>2</v>
      </c>
      <c r="K118" s="33" t="s">
        <v>2</v>
      </c>
      <c r="L118" s="33" t="s">
        <v>2</v>
      </c>
      <c r="M118" s="33" t="s">
        <v>2</v>
      </c>
      <c r="N118" s="33" t="s">
        <v>2</v>
      </c>
      <c r="O118" s="33" t="s">
        <v>2</v>
      </c>
      <c r="P118" s="33" t="s">
        <v>2</v>
      </c>
      <c r="Q118" s="33" t="s">
        <v>2</v>
      </c>
      <c r="R118" s="33" t="s">
        <v>2</v>
      </c>
      <c r="S118" s="33" t="s">
        <v>2</v>
      </c>
      <c r="T118" s="33" t="s">
        <v>2</v>
      </c>
      <c r="U118" s="33" t="s">
        <v>2</v>
      </c>
      <c r="V118" s="33" t="s">
        <v>2</v>
      </c>
      <c r="W118" s="33" t="s">
        <v>2</v>
      </c>
      <c r="X118" s="33" t="s">
        <v>2</v>
      </c>
      <c r="Y118" s="33" t="s">
        <v>2</v>
      </c>
      <c r="Z118" s="33" t="s">
        <v>2</v>
      </c>
      <c r="AA118" s="33" t="s">
        <v>2</v>
      </c>
      <c r="AB118" s="33" t="s">
        <v>2</v>
      </c>
      <c r="AC118" s="212">
        <f>AC27+AC61</f>
        <v>0</v>
      </c>
      <c r="AD118" s="212">
        <f>AD27+AD61</f>
        <v>0</v>
      </c>
      <c r="AE118" s="212">
        <f>AE27+AE61</f>
        <v>0</v>
      </c>
      <c r="AF118" s="135">
        <f>ROUND(IF(AC118=0,0,AE118/AC118),0)</f>
        <v>0</v>
      </c>
      <c r="AG118" s="33" t="s">
        <v>2</v>
      </c>
      <c r="AH118" s="33" t="s">
        <v>2</v>
      </c>
      <c r="AI118" s="33" t="s">
        <v>2</v>
      </c>
      <c r="AJ118" s="33" t="s">
        <v>2</v>
      </c>
      <c r="AK118" s="33" t="s">
        <v>2</v>
      </c>
      <c r="AL118" s="33" t="s">
        <v>2</v>
      </c>
      <c r="AM118" s="33" t="s">
        <v>2</v>
      </c>
      <c r="AN118" s="33" t="s">
        <v>2</v>
      </c>
      <c r="AO118" s="33" t="s">
        <v>2</v>
      </c>
      <c r="AP118" s="33" t="s">
        <v>2</v>
      </c>
      <c r="AQ118" s="33" t="s">
        <v>2</v>
      </c>
      <c r="AR118" s="33" t="s">
        <v>2</v>
      </c>
      <c r="AS118" s="579">
        <f>AD118</f>
        <v>0</v>
      </c>
      <c r="AT118" s="579">
        <f>AE118</f>
        <v>0</v>
      </c>
      <c r="AU118" s="695">
        <f>AU27+AU61</f>
        <v>0</v>
      </c>
      <c r="AV118" s="695">
        <f>AV27+AV61</f>
        <v>0</v>
      </c>
      <c r="AW118" s="695">
        <f>AW27+AW61</f>
        <v>0</v>
      </c>
      <c r="AX118" s="129">
        <f>ROUND(IF(AU118=0,0,AW118/AU118),0)</f>
        <v>0</v>
      </c>
      <c r="AY118" s="528">
        <f>AS118+AV118</f>
        <v>0</v>
      </c>
      <c r="AZ118" s="529">
        <f>AT118+AW118</f>
        <v>0</v>
      </c>
    </row>
    <row r="119" spans="1:52" s="55" customFormat="1" ht="20.25" customHeight="1">
      <c r="A119" s="412"/>
      <c r="B119" s="688" t="s">
        <v>564</v>
      </c>
      <c r="C119" s="521">
        <f t="shared" si="36"/>
        <v>103</v>
      </c>
      <c r="D119" s="57"/>
      <c r="E119" s="33" t="s">
        <v>2</v>
      </c>
      <c r="F119" s="33" t="s">
        <v>2</v>
      </c>
      <c r="G119" s="229" t="s">
        <v>2</v>
      </c>
      <c r="H119" s="229" t="s">
        <v>2</v>
      </c>
      <c r="I119" s="33" t="s">
        <v>2</v>
      </c>
      <c r="J119" s="33" t="s">
        <v>2</v>
      </c>
      <c r="K119" s="33" t="s">
        <v>2</v>
      </c>
      <c r="L119" s="33" t="s">
        <v>2</v>
      </c>
      <c r="M119" s="33" t="s">
        <v>2</v>
      </c>
      <c r="N119" s="33" t="s">
        <v>2</v>
      </c>
      <c r="O119" s="33" t="s">
        <v>2</v>
      </c>
      <c r="P119" s="33" t="s">
        <v>2</v>
      </c>
      <c r="Q119" s="33" t="s">
        <v>2</v>
      </c>
      <c r="R119" s="33" t="s">
        <v>2</v>
      </c>
      <c r="S119" s="33" t="s">
        <v>2</v>
      </c>
      <c r="T119" s="33" t="s">
        <v>2</v>
      </c>
      <c r="U119" s="33" t="s">
        <v>2</v>
      </c>
      <c r="V119" s="33" t="s">
        <v>2</v>
      </c>
      <c r="W119" s="33" t="s">
        <v>2</v>
      </c>
      <c r="X119" s="33" t="s">
        <v>2</v>
      </c>
      <c r="Y119" s="33" t="s">
        <v>2</v>
      </c>
      <c r="Z119" s="33" t="s">
        <v>2</v>
      </c>
      <c r="AA119" s="33" t="s">
        <v>2</v>
      </c>
      <c r="AB119" s="33" t="s">
        <v>2</v>
      </c>
      <c r="AC119" s="657"/>
      <c r="AD119" s="657"/>
      <c r="AE119" s="657"/>
      <c r="AF119" s="135">
        <f>ROUND(IF(AC119=0,0,AE119/AC119),0)</f>
        <v>0</v>
      </c>
      <c r="AG119" s="33" t="s">
        <v>2</v>
      </c>
      <c r="AH119" s="33" t="s">
        <v>2</v>
      </c>
      <c r="AI119" s="33" t="s">
        <v>2</v>
      </c>
      <c r="AJ119" s="33" t="s">
        <v>2</v>
      </c>
      <c r="AK119" s="33" t="s">
        <v>2</v>
      </c>
      <c r="AL119" s="33" t="s">
        <v>2</v>
      </c>
      <c r="AM119" s="33" t="s">
        <v>2</v>
      </c>
      <c r="AN119" s="33" t="s">
        <v>2</v>
      </c>
      <c r="AO119" s="33" t="s">
        <v>2</v>
      </c>
      <c r="AP119" s="33" t="s">
        <v>2</v>
      </c>
      <c r="AQ119" s="33" t="s">
        <v>2</v>
      </c>
      <c r="AR119" s="33" t="s">
        <v>2</v>
      </c>
      <c r="AS119" s="579">
        <f>AD119</f>
        <v>0</v>
      </c>
      <c r="AT119" s="579">
        <f>AE119</f>
        <v>0</v>
      </c>
      <c r="AU119" s="695"/>
      <c r="AV119" s="695"/>
      <c r="AW119" s="695"/>
      <c r="AX119" s="129">
        <f>ROUND(IF(AU119=0,0,AW119/AU119),0)</f>
        <v>0</v>
      </c>
      <c r="AY119" s="528">
        <f>AS119+AV119</f>
        <v>0</v>
      </c>
      <c r="AZ119" s="529">
        <f>AT119+AW119</f>
        <v>0</v>
      </c>
    </row>
    <row r="120" spans="1:52" s="55" customFormat="1" ht="18.75" customHeight="1">
      <c r="A120" s="412"/>
      <c r="B120" s="501" t="s">
        <v>112</v>
      </c>
      <c r="C120" s="521">
        <f t="shared" si="36"/>
        <v>104</v>
      </c>
      <c r="D120" s="57"/>
      <c r="E120" s="54"/>
      <c r="F120" s="54"/>
      <c r="G120" s="649"/>
      <c r="H120" s="649"/>
      <c r="I120" s="33"/>
      <c r="J120" s="33"/>
      <c r="K120" s="33"/>
      <c r="L120" s="229"/>
      <c r="M120" s="229"/>
      <c r="N120" s="33"/>
      <c r="O120" s="33"/>
      <c r="P120" s="33"/>
      <c r="Q120" s="33"/>
      <c r="R120" s="33"/>
      <c r="S120" s="33"/>
      <c r="T120" s="46"/>
      <c r="U120" s="46"/>
      <c r="V120" s="62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47"/>
      <c r="AT120" s="47"/>
      <c r="AU120" s="58"/>
      <c r="AV120" s="58"/>
      <c r="AW120" s="58"/>
      <c r="AX120" s="650"/>
      <c r="AY120" s="528"/>
      <c r="AZ120" s="529"/>
    </row>
    <row r="121" spans="1:52" s="55" customFormat="1" ht="41.25" customHeight="1">
      <c r="A121" s="412"/>
      <c r="B121" s="502" t="s">
        <v>814</v>
      </c>
      <c r="C121" s="521">
        <f t="shared" si="36"/>
        <v>105</v>
      </c>
      <c r="D121" s="57"/>
      <c r="E121" s="54">
        <f>W121</f>
        <v>0</v>
      </c>
      <c r="F121" s="54">
        <f>X121</f>
        <v>0</v>
      </c>
      <c r="G121" s="229" t="s">
        <v>2</v>
      </c>
      <c r="H121" s="229" t="s">
        <v>2</v>
      </c>
      <c r="I121" s="33" t="s">
        <v>2</v>
      </c>
      <c r="J121" s="33" t="s">
        <v>2</v>
      </c>
      <c r="K121" s="33" t="s">
        <v>2</v>
      </c>
      <c r="L121" s="229" t="s">
        <v>2</v>
      </c>
      <c r="M121" s="229" t="s">
        <v>2</v>
      </c>
      <c r="N121" s="33" t="s">
        <v>2</v>
      </c>
      <c r="O121" s="33" t="s">
        <v>2</v>
      </c>
      <c r="P121" s="33" t="s">
        <v>2</v>
      </c>
      <c r="Q121" s="33" t="s">
        <v>2</v>
      </c>
      <c r="R121" s="33" t="s">
        <v>2</v>
      </c>
      <c r="S121" s="33" t="s">
        <v>2</v>
      </c>
      <c r="T121" s="33" t="s">
        <v>2</v>
      </c>
      <c r="U121" s="33" t="s">
        <v>2</v>
      </c>
      <c r="V121" s="33" t="s">
        <v>2</v>
      </c>
      <c r="W121" s="839"/>
      <c r="X121" s="839"/>
      <c r="Y121" s="135">
        <f>ROUND(IF(W121=0,0,X121/W121),0)</f>
        <v>0</v>
      </c>
      <c r="Z121" s="33" t="s">
        <v>2</v>
      </c>
      <c r="AA121" s="33" t="s">
        <v>2</v>
      </c>
      <c r="AB121" s="33" t="s">
        <v>2</v>
      </c>
      <c r="AC121" s="546"/>
      <c r="AD121" s="546"/>
      <c r="AE121" s="546"/>
      <c r="AF121" s="135">
        <f>ROUND(IF(AC121=0,0,AE121/AC121),0)</f>
        <v>0</v>
      </c>
      <c r="AG121" s="657"/>
      <c r="AH121" s="657"/>
      <c r="AI121" s="135">
        <f>ROUND(IF(AG121=0,0,AH121/AG121),0)</f>
        <v>0</v>
      </c>
      <c r="AJ121" s="33" t="s">
        <v>2</v>
      </c>
      <c r="AK121" s="33" t="s">
        <v>2</v>
      </c>
      <c r="AL121" s="33" t="s">
        <v>2</v>
      </c>
      <c r="AM121" s="33" t="s">
        <v>2</v>
      </c>
      <c r="AN121" s="33" t="s">
        <v>2</v>
      </c>
      <c r="AO121" s="33" t="s">
        <v>2</v>
      </c>
      <c r="AP121" s="33" t="s">
        <v>2</v>
      </c>
      <c r="AQ121" s="33" t="s">
        <v>2</v>
      </c>
      <c r="AR121" s="33" t="s">
        <v>2</v>
      </c>
      <c r="AS121" s="47">
        <f>E121+AD121+AG121</f>
        <v>0</v>
      </c>
      <c r="AT121" s="47">
        <f>F121+AE121+AI121</f>
        <v>0</v>
      </c>
      <c r="AU121" s="33" t="s">
        <v>2</v>
      </c>
      <c r="AV121" s="33" t="s">
        <v>2</v>
      </c>
      <c r="AW121" s="33" t="s">
        <v>2</v>
      </c>
      <c r="AX121" s="33" t="s">
        <v>2</v>
      </c>
      <c r="AY121" s="528">
        <f>AS121</f>
        <v>0</v>
      </c>
      <c r="AZ121" s="529">
        <f>AT121</f>
        <v>0</v>
      </c>
    </row>
    <row r="122" spans="1:52" ht="42.75" customHeight="1">
      <c r="A122" s="412"/>
      <c r="B122" s="837" t="s">
        <v>846</v>
      </c>
      <c r="C122" s="521">
        <f t="shared" si="36"/>
        <v>106</v>
      </c>
      <c r="D122" s="57"/>
      <c r="E122" s="54">
        <f>W122</f>
        <v>0</v>
      </c>
      <c r="F122" s="54">
        <f>X122</f>
        <v>0</v>
      </c>
      <c r="G122" s="229" t="s">
        <v>2</v>
      </c>
      <c r="H122" s="229" t="s">
        <v>2</v>
      </c>
      <c r="I122" s="33" t="s">
        <v>2</v>
      </c>
      <c r="J122" s="33" t="s">
        <v>2</v>
      </c>
      <c r="K122" s="33" t="s">
        <v>2</v>
      </c>
      <c r="L122" s="229" t="s">
        <v>2</v>
      </c>
      <c r="M122" s="229" t="s">
        <v>2</v>
      </c>
      <c r="N122" s="33" t="s">
        <v>2</v>
      </c>
      <c r="O122" s="33" t="s">
        <v>2</v>
      </c>
      <c r="P122" s="33" t="s">
        <v>2</v>
      </c>
      <c r="Q122" s="33" t="s">
        <v>2</v>
      </c>
      <c r="R122" s="33" t="s">
        <v>2</v>
      </c>
      <c r="S122" s="33" t="s">
        <v>2</v>
      </c>
      <c r="T122" s="33" t="s">
        <v>2</v>
      </c>
      <c r="U122" s="33" t="s">
        <v>2</v>
      </c>
      <c r="V122" s="33" t="s">
        <v>2</v>
      </c>
      <c r="W122" s="778"/>
      <c r="X122" s="778"/>
      <c r="Y122" s="135">
        <f>ROUND(IF(W122=0,0,X122/W122),0)</f>
        <v>0</v>
      </c>
      <c r="Z122" s="33" t="s">
        <v>2</v>
      </c>
      <c r="AA122" s="33" t="s">
        <v>2</v>
      </c>
      <c r="AB122" s="33" t="s">
        <v>2</v>
      </c>
      <c r="AC122" s="33" t="s">
        <v>2</v>
      </c>
      <c r="AD122" s="33" t="s">
        <v>2</v>
      </c>
      <c r="AE122" s="33" t="s">
        <v>2</v>
      </c>
      <c r="AF122" s="33" t="s">
        <v>2</v>
      </c>
      <c r="AG122" s="33" t="s">
        <v>2</v>
      </c>
      <c r="AH122" s="33" t="s">
        <v>2</v>
      </c>
      <c r="AI122" s="33" t="s">
        <v>2</v>
      </c>
      <c r="AJ122" s="33" t="s">
        <v>2</v>
      </c>
      <c r="AK122" s="33" t="s">
        <v>2</v>
      </c>
      <c r="AL122" s="33" t="s">
        <v>2</v>
      </c>
      <c r="AM122" s="33" t="s">
        <v>2</v>
      </c>
      <c r="AN122" s="33" t="s">
        <v>2</v>
      </c>
      <c r="AO122" s="33" t="s">
        <v>2</v>
      </c>
      <c r="AP122" s="33" t="s">
        <v>2</v>
      </c>
      <c r="AQ122" s="33" t="s">
        <v>2</v>
      </c>
      <c r="AR122" s="33" t="s">
        <v>2</v>
      </c>
      <c r="AS122" s="47">
        <f>E122</f>
        <v>0</v>
      </c>
      <c r="AT122" s="47">
        <f>F122</f>
        <v>0</v>
      </c>
      <c r="AU122" s="33" t="s">
        <v>2</v>
      </c>
      <c r="AV122" s="33" t="s">
        <v>2</v>
      </c>
      <c r="AW122" s="33" t="s">
        <v>2</v>
      </c>
      <c r="AX122" s="33" t="s">
        <v>2</v>
      </c>
      <c r="AY122" s="528">
        <f>AS122</f>
        <v>0</v>
      </c>
      <c r="AZ122" s="529">
        <f>AT122</f>
        <v>0</v>
      </c>
    </row>
    <row r="123" spans="1:52" ht="23.25" customHeight="1">
      <c r="A123" s="33"/>
      <c r="B123" s="611"/>
      <c r="C123" s="612"/>
      <c r="D123" s="613"/>
      <c r="E123" s="614"/>
      <c r="F123" s="614"/>
      <c r="G123" s="614"/>
      <c r="H123" s="614"/>
      <c r="I123" s="602"/>
      <c r="J123" s="500"/>
      <c r="K123" s="615"/>
      <c r="L123" s="646"/>
      <c r="M123" s="646"/>
      <c r="N123" s="615"/>
      <c r="O123" s="615"/>
      <c r="P123" s="615"/>
      <c r="Q123" s="646"/>
      <c r="R123" s="646"/>
      <c r="S123" s="646"/>
      <c r="T123" s="500"/>
      <c r="U123" s="500"/>
      <c r="V123" s="615"/>
      <c r="W123" s="500"/>
      <c r="X123" s="500"/>
      <c r="Y123" s="615"/>
      <c r="Z123" s="500"/>
      <c r="AA123" s="500"/>
      <c r="AB123" s="615"/>
      <c r="AC123" s="500"/>
      <c r="AD123" s="500"/>
      <c r="AE123" s="500"/>
      <c r="AF123" s="615"/>
      <c r="AG123" s="500"/>
      <c r="AH123" s="710"/>
      <c r="AI123" s="500"/>
      <c r="AJ123" s="796"/>
      <c r="AK123" s="796"/>
      <c r="AL123" s="796"/>
      <c r="AM123" s="796"/>
      <c r="AN123" s="796"/>
      <c r="AO123" s="796"/>
      <c r="AP123" s="796"/>
      <c r="AQ123" s="796"/>
      <c r="AR123" s="796"/>
      <c r="AS123" s="8"/>
      <c r="AT123" s="8"/>
      <c r="AU123" s="8"/>
      <c r="AV123" s="8"/>
      <c r="AW123" s="8"/>
      <c r="AX123" s="8"/>
      <c r="AY123" s="8"/>
      <c r="AZ123" s="8"/>
    </row>
    <row r="124" spans="1:52" ht="23.25" customHeight="1">
      <c r="A124" s="939" t="s">
        <v>1194</v>
      </c>
      <c r="B124" s="940"/>
      <c r="C124" s="941"/>
      <c r="D124" s="942"/>
      <c r="E124" s="943"/>
      <c r="F124" s="943"/>
      <c r="G124" s="943"/>
      <c r="H124" s="943"/>
      <c r="I124" s="944"/>
      <c r="J124" s="944"/>
      <c r="K124" s="796"/>
      <c r="L124" s="646"/>
      <c r="M124" s="145" t="s">
        <v>97</v>
      </c>
      <c r="N124" s="146"/>
      <c r="O124" s="147"/>
      <c r="P124" s="182"/>
      <c r="Q124" s="182"/>
      <c r="R124" s="646"/>
      <c r="S124" s="646"/>
      <c r="T124" s="602"/>
      <c r="U124" s="602"/>
      <c r="V124" s="615"/>
      <c r="W124" s="602"/>
      <c r="X124" s="602"/>
      <c r="Y124" s="615"/>
      <c r="Z124" s="602"/>
      <c r="AA124" s="602"/>
      <c r="AB124" s="615"/>
      <c r="AC124" s="602"/>
      <c r="AD124" s="602"/>
      <c r="AE124" s="602"/>
      <c r="AF124" s="615"/>
      <c r="AG124" s="602"/>
      <c r="AH124" s="710"/>
      <c r="AI124" s="602"/>
      <c r="AJ124" s="796"/>
      <c r="AK124" s="796"/>
      <c r="AL124" s="796"/>
      <c r="AM124" s="796"/>
      <c r="AN124" s="796"/>
      <c r="AO124" s="796"/>
      <c r="AP124" s="796"/>
      <c r="AQ124" s="796"/>
      <c r="AR124" s="796"/>
      <c r="AS124" s="8"/>
      <c r="AT124" s="8"/>
      <c r="AU124" s="8"/>
      <c r="AV124" s="8"/>
      <c r="AW124" s="8"/>
      <c r="AX124" s="8"/>
      <c r="AY124" s="8"/>
      <c r="AZ124" s="8"/>
    </row>
    <row r="125" spans="1:52" ht="22.5" customHeight="1">
      <c r="A125" s="939" t="s">
        <v>1195</v>
      </c>
      <c r="B125" s="940"/>
      <c r="C125" s="941"/>
      <c r="D125" s="942"/>
      <c r="E125" s="943"/>
      <c r="F125" s="943"/>
      <c r="G125" s="943"/>
      <c r="H125" s="943"/>
      <c r="I125" s="944"/>
      <c r="J125" s="944"/>
      <c r="K125" s="796"/>
      <c r="L125" s="712"/>
      <c r="M125" s="145"/>
      <c r="N125" s="119"/>
      <c r="O125" s="119"/>
      <c r="P125" s="404" t="s">
        <v>98</v>
      </c>
      <c r="Q125" s="404"/>
      <c r="R125" s="404" t="s">
        <v>99</v>
      </c>
      <c r="S125" s="712"/>
      <c r="T125" s="712"/>
      <c r="U125" s="712"/>
      <c r="V125" s="712"/>
      <c r="W125" s="712"/>
      <c r="X125" s="712"/>
      <c r="Y125" s="712"/>
      <c r="Z125" s="712"/>
      <c r="AA125" s="712"/>
      <c r="AB125" s="712"/>
      <c r="AC125" s="712"/>
      <c r="AD125" s="712"/>
      <c r="AE125" s="712"/>
      <c r="AF125" s="712"/>
      <c r="AG125" s="712"/>
      <c r="AH125" s="712"/>
      <c r="AI125" s="712"/>
      <c r="AJ125" s="796"/>
      <c r="AK125" s="796"/>
      <c r="AL125" s="796"/>
      <c r="AM125" s="796"/>
      <c r="AN125" s="796"/>
      <c r="AO125" s="796"/>
      <c r="AP125" s="796"/>
      <c r="AQ125" s="796"/>
      <c r="AR125" s="796"/>
      <c r="AS125" s="8"/>
      <c r="AT125" s="8"/>
      <c r="AU125" s="8"/>
      <c r="AV125" s="8"/>
      <c r="AW125" s="8"/>
      <c r="AX125" s="8"/>
      <c r="AY125" s="8"/>
      <c r="AZ125" s="8"/>
    </row>
    <row r="126" spans="1:52" ht="22.5" customHeight="1">
      <c r="A126" s="939" t="s">
        <v>1196</v>
      </c>
      <c r="B126" s="940"/>
      <c r="C126" s="941"/>
      <c r="D126" s="942"/>
      <c r="E126" s="943"/>
      <c r="F126" s="943"/>
      <c r="G126" s="943"/>
      <c r="H126" s="943"/>
      <c r="I126" s="944"/>
      <c r="J126" s="944"/>
      <c r="K126" s="796"/>
      <c r="L126" s="712"/>
      <c r="M126" s="145" t="s">
        <v>100</v>
      </c>
      <c r="N126" s="119"/>
      <c r="O126" s="119"/>
      <c r="P126" s="405"/>
      <c r="Q126" s="406"/>
      <c r="R126" s="406"/>
      <c r="S126" s="712"/>
      <c r="T126" s="712"/>
      <c r="U126" s="712"/>
      <c r="V126" s="712"/>
      <c r="W126" s="712"/>
      <c r="X126" s="712"/>
      <c r="Y126" s="712"/>
      <c r="Z126" s="712"/>
      <c r="AA126" s="712"/>
      <c r="AB126" s="712"/>
      <c r="AC126" s="712"/>
      <c r="AD126" s="712"/>
      <c r="AE126" s="712"/>
      <c r="AF126" s="712"/>
      <c r="AG126" s="712"/>
      <c r="AH126" s="712"/>
      <c r="AI126" s="712"/>
      <c r="AJ126" s="796"/>
      <c r="AK126" s="796"/>
      <c r="AL126" s="796"/>
      <c r="AM126" s="796"/>
      <c r="AN126" s="796"/>
      <c r="AO126" s="796"/>
      <c r="AP126" s="796"/>
      <c r="AQ126" s="796"/>
      <c r="AR126" s="796"/>
      <c r="AS126" s="8"/>
      <c r="AT126" s="8"/>
      <c r="AU126" s="8"/>
      <c r="AV126" s="8"/>
      <c r="AW126" s="8"/>
      <c r="AX126" s="8"/>
      <c r="AY126" s="8"/>
      <c r="AZ126" s="8"/>
    </row>
    <row r="127" spans="1:52" ht="22.5" customHeight="1">
      <c r="A127" s="939" t="s">
        <v>1197</v>
      </c>
      <c r="B127" s="940"/>
      <c r="C127" s="941"/>
      <c r="D127" s="942"/>
      <c r="E127" s="943"/>
      <c r="F127" s="943"/>
      <c r="G127" s="943"/>
      <c r="H127" s="943"/>
      <c r="I127" s="944"/>
      <c r="J127" s="944"/>
      <c r="K127" s="796"/>
      <c r="L127" s="712"/>
      <c r="M127" s="145"/>
      <c r="N127" s="119"/>
      <c r="O127" s="119"/>
      <c r="P127" s="404" t="s">
        <v>98</v>
      </c>
      <c r="Q127" s="404"/>
      <c r="R127" s="404" t="s">
        <v>99</v>
      </c>
      <c r="S127" s="712"/>
      <c r="T127" s="712"/>
      <c r="U127" s="712"/>
      <c r="V127" s="712"/>
      <c r="W127" s="712"/>
      <c r="X127" s="712"/>
      <c r="Y127" s="712"/>
      <c r="Z127" s="712"/>
      <c r="AA127" s="712"/>
      <c r="AB127" s="712"/>
      <c r="AC127" s="712"/>
      <c r="AD127" s="712"/>
      <c r="AE127" s="712"/>
      <c r="AF127" s="712"/>
      <c r="AG127" s="712"/>
      <c r="AH127" s="712"/>
      <c r="AI127" s="712"/>
      <c r="AJ127" s="796"/>
      <c r="AK127" s="796"/>
      <c r="AL127" s="796"/>
      <c r="AM127" s="796"/>
      <c r="AN127" s="796"/>
      <c r="AO127" s="796"/>
      <c r="AP127" s="796"/>
      <c r="AQ127" s="796"/>
      <c r="AR127" s="796"/>
      <c r="AS127" s="8"/>
      <c r="AT127" s="8"/>
      <c r="AU127" s="8"/>
      <c r="AV127" s="8"/>
      <c r="AW127" s="8"/>
      <c r="AX127" s="8"/>
      <c r="AY127" s="8"/>
      <c r="AZ127" s="8"/>
    </row>
    <row r="128" spans="1:52" ht="20.25" customHeight="1">
      <c r="A128" s="939" t="s">
        <v>1198</v>
      </c>
      <c r="B128" s="940"/>
      <c r="C128" s="941"/>
      <c r="D128" s="942"/>
      <c r="E128" s="943"/>
      <c r="F128" s="943"/>
      <c r="G128" s="943"/>
      <c r="H128" s="943"/>
      <c r="I128" s="944"/>
      <c r="J128" s="944"/>
      <c r="K128" s="796"/>
      <c r="L128" s="733"/>
      <c r="M128" s="145" t="s">
        <v>101</v>
      </c>
      <c r="N128" s="147"/>
      <c r="O128" s="160"/>
      <c r="P128" s="161"/>
      <c r="Q128" s="161"/>
      <c r="R128" s="733"/>
      <c r="S128" s="733"/>
      <c r="T128" s="733"/>
      <c r="U128" s="733"/>
      <c r="V128" s="733"/>
      <c r="W128" s="733"/>
      <c r="X128" s="733"/>
      <c r="Y128" s="733"/>
      <c r="Z128" s="733"/>
      <c r="AA128" s="733"/>
      <c r="AB128" s="615"/>
      <c r="AC128" s="462"/>
      <c r="AD128" s="462"/>
      <c r="AE128" s="462"/>
      <c r="AF128" s="615"/>
      <c r="AG128" s="462"/>
      <c r="AH128" s="710"/>
      <c r="AI128" s="462"/>
      <c r="AJ128" s="796"/>
      <c r="AK128" s="796"/>
      <c r="AL128" s="796"/>
      <c r="AM128" s="796"/>
      <c r="AN128" s="796"/>
      <c r="AO128" s="796"/>
      <c r="AP128" s="796"/>
      <c r="AQ128" s="796"/>
      <c r="AR128" s="796"/>
      <c r="AS128" s="8"/>
      <c r="AT128" s="8"/>
      <c r="AU128" s="8"/>
      <c r="AV128" s="8"/>
      <c r="AW128" s="8"/>
      <c r="AX128" s="8"/>
      <c r="AY128" s="8"/>
      <c r="AZ128" s="8"/>
    </row>
    <row r="129" spans="1:20" ht="20.25" customHeight="1">
      <c r="A129" s="939" t="s">
        <v>1199</v>
      </c>
      <c r="B129" s="940"/>
      <c r="C129" s="941"/>
      <c r="D129" s="942"/>
      <c r="E129" s="943"/>
      <c r="F129" s="943"/>
      <c r="G129" s="943"/>
      <c r="H129" s="943"/>
      <c r="I129" s="944"/>
      <c r="J129" s="944"/>
      <c r="M129" s="199" t="s">
        <v>109</v>
      </c>
      <c r="N129" s="159"/>
      <c r="O129" s="159"/>
      <c r="P129" s="161"/>
      <c r="Q129" s="161"/>
    </row>
    <row r="130" spans="1:20" ht="20.25" customHeight="1">
      <c r="A130" s="939" t="s">
        <v>1200</v>
      </c>
      <c r="B130" s="940"/>
      <c r="C130" s="941"/>
      <c r="D130" s="942"/>
      <c r="E130" s="943"/>
      <c r="F130" s="943"/>
      <c r="G130" s="943"/>
      <c r="H130" s="943"/>
      <c r="I130" s="944"/>
      <c r="J130" s="944"/>
      <c r="K130" s="944"/>
      <c r="L130" s="944"/>
      <c r="M130" s="199"/>
      <c r="N130" s="159"/>
      <c r="O130" s="159"/>
      <c r="P130" s="161"/>
      <c r="Q130" s="161"/>
    </row>
    <row r="131" spans="1:20" ht="21" customHeight="1">
      <c r="A131" s="939" t="s">
        <v>1201</v>
      </c>
      <c r="B131" s="940"/>
      <c r="C131" s="941"/>
      <c r="D131" s="942"/>
      <c r="E131" s="943"/>
      <c r="F131" s="943"/>
      <c r="G131" s="943"/>
      <c r="H131" s="943"/>
      <c r="I131" s="944"/>
      <c r="J131" s="944"/>
    </row>
    <row r="132" spans="1:20" ht="21" customHeight="1">
      <c r="A132" s="939" t="s">
        <v>1202</v>
      </c>
      <c r="B132" s="940"/>
      <c r="C132" s="941"/>
      <c r="D132" s="942"/>
      <c r="E132" s="943"/>
      <c r="F132" s="943"/>
      <c r="G132" s="943"/>
      <c r="H132" s="943"/>
      <c r="I132" s="944"/>
      <c r="J132" s="944"/>
    </row>
    <row r="133" spans="1:20" s="6" customFormat="1" ht="21" customHeight="1">
      <c r="A133" s="1168" t="s">
        <v>1274</v>
      </c>
      <c r="B133" s="1169"/>
      <c r="C133" s="1170"/>
      <c r="D133" s="1171"/>
      <c r="E133" s="1172"/>
      <c r="F133" s="1172"/>
      <c r="G133" s="1172"/>
      <c r="H133" s="1172"/>
      <c r="I133" s="1173"/>
      <c r="J133" s="1173"/>
    </row>
    <row r="134" spans="1:20" ht="21" customHeight="1">
      <c r="A134" s="1168" t="s">
        <v>1275</v>
      </c>
      <c r="B134" s="1169"/>
      <c r="C134" s="1170"/>
      <c r="D134" s="1171"/>
      <c r="E134" s="1172"/>
      <c r="F134" s="1172"/>
      <c r="G134" s="1172"/>
      <c r="H134" s="1172"/>
      <c r="I134" s="1173"/>
      <c r="J134" s="1173"/>
    </row>
    <row r="135" spans="1:20" ht="21" customHeight="1">
      <c r="A135" s="1151" t="s">
        <v>1234</v>
      </c>
      <c r="B135" s="1152"/>
      <c r="C135" s="1153"/>
      <c r="D135" s="1154"/>
      <c r="E135" s="1155"/>
      <c r="F135" s="1155"/>
      <c r="G135" s="1155"/>
      <c r="H135" s="1155"/>
      <c r="I135" s="1156"/>
      <c r="J135" s="1156"/>
    </row>
    <row r="136" spans="1:20" ht="21" customHeight="1">
      <c r="A136" s="1151" t="s">
        <v>1235</v>
      </c>
      <c r="B136" s="1152"/>
      <c r="C136" s="1153"/>
      <c r="D136" s="1154"/>
      <c r="E136" s="1155"/>
      <c r="F136" s="1155"/>
      <c r="G136" s="1155"/>
      <c r="H136" s="1155"/>
      <c r="I136" s="1156"/>
      <c r="J136" s="1156"/>
      <c r="T136" s="6" t="s">
        <v>28</v>
      </c>
    </row>
    <row r="137" spans="1:20" ht="21" customHeight="1">
      <c r="A137" s="1168" t="s">
        <v>1276</v>
      </c>
      <c r="B137" s="1169"/>
      <c r="C137" s="1170"/>
      <c r="D137" s="1171"/>
      <c r="E137" s="1172"/>
      <c r="F137" s="1172"/>
      <c r="G137" s="1172"/>
      <c r="H137" s="1172"/>
      <c r="I137" s="1173"/>
      <c r="J137" s="1173"/>
    </row>
    <row r="138" spans="1:20" ht="21" customHeight="1">
      <c r="A138" s="1168" t="s">
        <v>1277</v>
      </c>
      <c r="B138" s="1169"/>
      <c r="C138" s="1170"/>
      <c r="D138" s="1171"/>
      <c r="E138" s="1172"/>
      <c r="F138" s="1172"/>
      <c r="G138" s="1172"/>
      <c r="H138" s="1172"/>
      <c r="I138" s="1173"/>
      <c r="J138" s="1173"/>
    </row>
    <row r="139" spans="1:20" ht="23.25" customHeight="1">
      <c r="A139" s="1036" t="s">
        <v>1203</v>
      </c>
      <c r="B139" s="1037"/>
      <c r="C139" s="1038"/>
      <c r="D139" s="1039"/>
      <c r="E139" s="1040"/>
      <c r="F139" s="1040"/>
      <c r="G139" s="1040"/>
      <c r="H139" s="1040"/>
      <c r="I139" s="1040"/>
      <c r="J139" s="1040"/>
      <c r="K139" s="1040"/>
      <c r="L139" s="1040"/>
    </row>
    <row r="140" spans="1:20" ht="23.25" customHeight="1">
      <c r="A140" s="1036" t="s">
        <v>1204</v>
      </c>
      <c r="B140" s="1041"/>
      <c r="C140" s="1042"/>
      <c r="D140" s="1043"/>
      <c r="E140" s="1044"/>
      <c r="F140" s="1044"/>
      <c r="G140" s="1044"/>
      <c r="H140" s="1044"/>
      <c r="I140" s="1040"/>
      <c r="J140" s="1040"/>
      <c r="K140" s="1040"/>
      <c r="L140" s="1040"/>
    </row>
    <row r="141" spans="1:20" ht="23.25" customHeight="1">
      <c r="A141" s="1168" t="s">
        <v>1280</v>
      </c>
      <c r="B141" s="1169"/>
      <c r="C141" s="1170"/>
      <c r="D141" s="1171"/>
      <c r="E141" s="1172"/>
      <c r="F141" s="1172"/>
      <c r="G141" s="1172"/>
      <c r="H141" s="1172"/>
      <c r="I141" s="1173"/>
      <c r="J141" s="796"/>
      <c r="K141" s="796"/>
      <c r="L141" s="796"/>
    </row>
    <row r="142" spans="1:20" ht="23.25" customHeight="1">
      <c r="A142" s="1168" t="s">
        <v>1279</v>
      </c>
      <c r="B142" s="1169"/>
      <c r="C142" s="1170"/>
      <c r="D142" s="1171"/>
      <c r="E142" s="1172"/>
      <c r="F142" s="1172"/>
      <c r="G142" s="1172"/>
      <c r="H142" s="1172"/>
      <c r="I142" s="1173"/>
      <c r="J142" s="796"/>
      <c r="K142" s="796"/>
      <c r="L142" s="796"/>
    </row>
    <row r="143" spans="1:20" ht="23.25" customHeight="1">
      <c r="A143" s="1168" t="s">
        <v>1278</v>
      </c>
      <c r="B143" s="1169"/>
      <c r="C143" s="1170"/>
      <c r="D143" s="1171"/>
      <c r="E143" s="1172"/>
      <c r="F143" s="1172"/>
      <c r="G143" s="1172"/>
      <c r="H143" s="1172"/>
      <c r="I143" s="1173"/>
      <c r="J143" s="796"/>
      <c r="K143" s="796"/>
      <c r="L143" s="796"/>
    </row>
    <row r="145" spans="1:11">
      <c r="A145" s="852"/>
      <c r="B145" s="849"/>
      <c r="C145" s="850"/>
      <c r="D145" s="851"/>
      <c r="E145" s="851"/>
      <c r="F145" s="851"/>
      <c r="G145" s="851"/>
      <c r="H145" s="851"/>
      <c r="I145" s="851"/>
      <c r="J145" s="851"/>
      <c r="K145" s="851"/>
    </row>
  </sheetData>
  <mergeCells count="35">
    <mergeCell ref="E88:AI88"/>
    <mergeCell ref="L13:M14"/>
    <mergeCell ref="AG11:AI14"/>
    <mergeCell ref="AC11:AF14"/>
    <mergeCell ref="Q14:S14"/>
    <mergeCell ref="AY10:AZ10"/>
    <mergeCell ref="N13:V13"/>
    <mergeCell ref="N14:P14"/>
    <mergeCell ref="AU10:AX10"/>
    <mergeCell ref="AM11:AO14"/>
    <mergeCell ref="AY11:AZ14"/>
    <mergeCell ref="E12:F14"/>
    <mergeCell ref="AS11:AT14"/>
    <mergeCell ref="I12:V12"/>
    <mergeCell ref="T14:V14"/>
    <mergeCell ref="AU11:AX14"/>
    <mergeCell ref="AJ11:AL14"/>
    <mergeCell ref="AP11:AR14"/>
    <mergeCell ref="A10:A15"/>
    <mergeCell ref="B10:B15"/>
    <mergeCell ref="C10:C15"/>
    <mergeCell ref="D10:D15"/>
    <mergeCell ref="E10:AT10"/>
    <mergeCell ref="G12:H14"/>
    <mergeCell ref="Z11:AB14"/>
    <mergeCell ref="W12:Y14"/>
    <mergeCell ref="E11:Y11"/>
    <mergeCell ref="I13:K14"/>
    <mergeCell ref="D7:G7"/>
    <mergeCell ref="D1:AT1"/>
    <mergeCell ref="D2:AT2"/>
    <mergeCell ref="D3:AT3"/>
    <mergeCell ref="D4:AT4"/>
    <mergeCell ref="D5:G5"/>
    <mergeCell ref="D6:G6"/>
  </mergeCells>
  <pageMargins left="0.19685039370078741" right="0.15748031496062992" top="0.27" bottom="0.26" header="0.15748031496062992" footer="0.15748031496062992"/>
  <pageSetup paperSize="9" scale="7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1"/>
  <sheetViews>
    <sheetView zoomScale="80" zoomScaleNormal="80" workbookViewId="0">
      <pane xSplit="2" ySplit="13" topLeftCell="C26" activePane="bottomRight" state="frozen"/>
      <selection pane="topRight" activeCell="C1" sqref="C1"/>
      <selection pane="bottomLeft" activeCell="A14" sqref="A14"/>
      <selection pane="bottomRight" activeCell="E37" sqref="E37"/>
    </sheetView>
  </sheetViews>
  <sheetFormatPr defaultRowHeight="15"/>
  <cols>
    <col min="1" max="1" width="70.42578125" style="400" customWidth="1"/>
    <col min="2" max="2" width="10.85546875" style="401" customWidth="1"/>
    <col min="3" max="4" width="13.42578125" style="369" customWidth="1"/>
    <col min="5" max="5" width="19.85546875" style="402" customWidth="1"/>
    <col min="6" max="6" width="24.85546875" style="402" customWidth="1"/>
    <col min="7" max="16384" width="9.140625" style="369"/>
  </cols>
  <sheetData>
    <row r="1" spans="1:9" s="4" customFormat="1" ht="47.25" customHeight="1">
      <c r="A1" s="1369" t="s">
        <v>760</v>
      </c>
      <c r="B1" s="1369"/>
      <c r="C1" s="1369"/>
      <c r="D1" s="1369"/>
      <c r="E1" s="1369"/>
      <c r="F1" s="1369"/>
      <c r="G1" s="1"/>
      <c r="H1" s="1"/>
      <c r="I1" s="1"/>
    </row>
    <row r="2" spans="1:9" s="4" customFormat="1" ht="18.75" customHeight="1">
      <c r="A2" s="1370" t="s">
        <v>949</v>
      </c>
      <c r="B2" s="1371"/>
      <c r="C2" s="1371"/>
      <c r="D2" s="1371"/>
      <c r="E2" s="1371"/>
      <c r="F2" s="1371"/>
      <c r="G2" s="1"/>
      <c r="H2" s="1"/>
      <c r="I2" s="1"/>
    </row>
    <row r="3" spans="1:9" s="4" customFormat="1" ht="24" customHeight="1">
      <c r="A3" s="1256"/>
      <c r="B3" s="1256"/>
      <c r="C3" s="1256"/>
      <c r="D3" s="1256"/>
      <c r="E3" s="1256"/>
      <c r="F3" s="1256"/>
      <c r="G3" s="1"/>
      <c r="H3" s="1"/>
      <c r="I3" s="1"/>
    </row>
    <row r="4" spans="1:9" s="4" customFormat="1" ht="25.5" customHeight="1">
      <c r="A4" s="1257" t="s">
        <v>135</v>
      </c>
      <c r="B4" s="1257"/>
      <c r="C4" s="1257"/>
      <c r="D4" s="1257"/>
      <c r="E4" s="1257"/>
      <c r="F4" s="1257"/>
      <c r="G4" s="1"/>
      <c r="H4" s="1"/>
      <c r="I4" s="1"/>
    </row>
    <row r="5" spans="1:9" s="4" customFormat="1" ht="25.5" customHeight="1">
      <c r="A5" s="1365" t="s">
        <v>757</v>
      </c>
      <c r="B5" s="1366"/>
      <c r="C5" s="1366"/>
      <c r="D5" s="1366"/>
      <c r="E5" s="719">
        <f>E6+E7</f>
        <v>0</v>
      </c>
      <c r="F5" s="436" t="s">
        <v>235</v>
      </c>
      <c r="G5" s="1"/>
      <c r="H5" s="1"/>
      <c r="I5" s="1"/>
    </row>
    <row r="6" spans="1:9" s="4" customFormat="1" ht="25.5" customHeight="1">
      <c r="A6" s="1367" t="s">
        <v>758</v>
      </c>
      <c r="B6" s="1368"/>
      <c r="C6" s="1368"/>
      <c r="D6" s="1368"/>
      <c r="E6" s="717"/>
      <c r="F6" s="607" t="s">
        <v>235</v>
      </c>
      <c r="G6" s="1"/>
      <c r="H6" s="1"/>
      <c r="I6" s="1"/>
    </row>
    <row r="7" spans="1:9" s="4" customFormat="1" ht="25.5" customHeight="1">
      <c r="A7" s="1367" t="s">
        <v>759</v>
      </c>
      <c r="B7" s="1368"/>
      <c r="C7" s="1368"/>
      <c r="D7" s="1368"/>
      <c r="E7" s="718">
        <f>E8+E9</f>
        <v>0</v>
      </c>
      <c r="F7" s="607" t="s">
        <v>235</v>
      </c>
      <c r="G7" s="1"/>
      <c r="H7" s="1"/>
      <c r="I7" s="1"/>
    </row>
    <row r="8" spans="1:9" s="4" customFormat="1" ht="25.5" customHeight="1">
      <c r="A8" s="1367" t="s">
        <v>761</v>
      </c>
      <c r="B8" s="1368"/>
      <c r="C8" s="1368"/>
      <c r="D8" s="1368"/>
      <c r="E8" s="717"/>
      <c r="F8" s="607" t="s">
        <v>235</v>
      </c>
      <c r="G8" s="1"/>
      <c r="H8" s="1"/>
      <c r="I8" s="1"/>
    </row>
    <row r="9" spans="1:9" s="4" customFormat="1" ht="25.5" customHeight="1">
      <c r="A9" s="1367" t="s">
        <v>762</v>
      </c>
      <c r="B9" s="1368"/>
      <c r="C9" s="1368"/>
      <c r="D9" s="1368"/>
      <c r="E9" s="717"/>
      <c r="F9" s="607" t="s">
        <v>235</v>
      </c>
      <c r="G9" s="1"/>
      <c r="H9" s="1"/>
      <c r="I9" s="1"/>
    </row>
    <row r="10" spans="1:9" s="4" customFormat="1" ht="23.25" customHeight="1">
      <c r="A10" s="116"/>
      <c r="B10" s="116"/>
      <c r="C10" s="116"/>
      <c r="D10" s="116"/>
      <c r="E10" s="1361" t="s">
        <v>756</v>
      </c>
      <c r="F10" s="1361"/>
    </row>
    <row r="11" spans="1:9" s="4" customFormat="1" ht="36.75" customHeight="1">
      <c r="A11" s="1362" t="s">
        <v>106</v>
      </c>
      <c r="B11" s="1362" t="s">
        <v>182</v>
      </c>
      <c r="C11" s="1362" t="s">
        <v>88</v>
      </c>
      <c r="D11" s="1362" t="s">
        <v>183</v>
      </c>
      <c r="E11" s="1364" t="s">
        <v>184</v>
      </c>
      <c r="F11" s="1364"/>
    </row>
    <row r="12" spans="1:9" ht="46.5" customHeight="1">
      <c r="A12" s="1266"/>
      <c r="B12" s="1363"/>
      <c r="C12" s="1363"/>
      <c r="D12" s="1363"/>
      <c r="E12" s="368" t="s">
        <v>185</v>
      </c>
      <c r="F12" s="368" t="s">
        <v>64</v>
      </c>
    </row>
    <row r="13" spans="1:9" s="372" customFormat="1" ht="20.25" customHeight="1">
      <c r="A13" s="370">
        <v>1</v>
      </c>
      <c r="B13" s="371">
        <v>2</v>
      </c>
      <c r="C13" s="371">
        <v>3</v>
      </c>
      <c r="D13" s="371">
        <v>4</v>
      </c>
      <c r="E13" s="368">
        <v>5</v>
      </c>
      <c r="F13" s="368">
        <v>6</v>
      </c>
    </row>
    <row r="14" spans="1:9" s="377" customFormat="1" ht="21.75" customHeight="1">
      <c r="A14" s="373" t="s">
        <v>767</v>
      </c>
      <c r="B14" s="126" t="s">
        <v>36</v>
      </c>
      <c r="C14" s="374"/>
      <c r="D14" s="374"/>
      <c r="E14" s="375" t="s">
        <v>2</v>
      </c>
      <c r="F14" s="375">
        <f>F15+F19</f>
        <v>0</v>
      </c>
    </row>
    <row r="15" spans="1:9" ht="24.75" customHeight="1">
      <c r="A15" s="727" t="s">
        <v>766</v>
      </c>
      <c r="B15" s="126" t="s">
        <v>37</v>
      </c>
      <c r="C15" s="367"/>
      <c r="D15" s="379"/>
      <c r="E15" s="726">
        <f>E17+E18</f>
        <v>0</v>
      </c>
      <c r="F15" s="726">
        <f>F17+F18</f>
        <v>0</v>
      </c>
    </row>
    <row r="16" spans="1:9" ht="24.75" customHeight="1">
      <c r="A16" s="381" t="s">
        <v>763</v>
      </c>
      <c r="B16" s="126" t="s">
        <v>38</v>
      </c>
      <c r="C16" s="367"/>
      <c r="D16" s="720"/>
      <c r="E16" s="721"/>
      <c r="F16" s="722"/>
    </row>
    <row r="17" spans="1:6" ht="24.75" customHeight="1">
      <c r="A17" s="378" t="s">
        <v>764</v>
      </c>
      <c r="B17" s="126" t="s">
        <v>39</v>
      </c>
      <c r="C17" s="382" t="s">
        <v>800</v>
      </c>
      <c r="D17" s="383">
        <v>785</v>
      </c>
      <c r="E17" s="723"/>
      <c r="F17" s="722">
        <f>ROUND(E17*D17,0)</f>
        <v>0</v>
      </c>
    </row>
    <row r="18" spans="1:6" ht="24.75" customHeight="1">
      <c r="A18" s="378" t="s">
        <v>765</v>
      </c>
      <c r="B18" s="126" t="s">
        <v>40</v>
      </c>
      <c r="C18" s="382" t="s">
        <v>801</v>
      </c>
      <c r="D18" s="383">
        <v>713</v>
      </c>
      <c r="E18" s="723"/>
      <c r="F18" s="722">
        <f>ROUND(E18*D18,0)</f>
        <v>0</v>
      </c>
    </row>
    <row r="19" spans="1:6" ht="25.5" customHeight="1">
      <c r="A19" s="727" t="s">
        <v>1022</v>
      </c>
      <c r="B19" s="126" t="s">
        <v>41</v>
      </c>
      <c r="C19" s="382"/>
      <c r="D19" s="383"/>
      <c r="E19" s="726">
        <f>E22+E23</f>
        <v>0</v>
      </c>
      <c r="F19" s="726">
        <f>F22+F23</f>
        <v>0</v>
      </c>
    </row>
    <row r="20" spans="1:6" ht="35.25" customHeight="1">
      <c r="A20" s="952" t="s">
        <v>1023</v>
      </c>
      <c r="B20" s="126" t="s">
        <v>42</v>
      </c>
      <c r="C20" s="949"/>
      <c r="D20" s="720"/>
      <c r="E20" s="726"/>
      <c r="F20" s="950"/>
    </row>
    <row r="21" spans="1:6" ht="24.75" customHeight="1">
      <c r="A21" s="381" t="s">
        <v>763</v>
      </c>
      <c r="B21" s="126" t="s">
        <v>43</v>
      </c>
      <c r="C21" s="367"/>
      <c r="D21" s="720"/>
      <c r="E21" s="721"/>
      <c r="F21" s="722"/>
    </row>
    <row r="22" spans="1:6" ht="24.75" customHeight="1">
      <c r="A22" s="378" t="s">
        <v>755</v>
      </c>
      <c r="B22" s="126" t="s">
        <v>44</v>
      </c>
      <c r="C22" s="382" t="s">
        <v>802</v>
      </c>
      <c r="D22" s="383">
        <v>80.91</v>
      </c>
      <c r="E22" s="723"/>
      <c r="F22" s="722">
        <f>ROUND(E22*D22,0)</f>
        <v>0</v>
      </c>
    </row>
    <row r="23" spans="1:6" ht="24.75" customHeight="1">
      <c r="A23" s="378" t="s">
        <v>594</v>
      </c>
      <c r="B23" s="131">
        <v>10</v>
      </c>
      <c r="C23" s="382" t="s">
        <v>803</v>
      </c>
      <c r="D23" s="383">
        <v>175.77</v>
      </c>
      <c r="E23" s="723"/>
      <c r="F23" s="722">
        <f>ROUND(E23*D23,0)</f>
        <v>0</v>
      </c>
    </row>
    <row r="24" spans="1:6" ht="27" customHeight="1">
      <c r="A24" s="373" t="s">
        <v>768</v>
      </c>
      <c r="B24" s="131">
        <f>B23+1</f>
        <v>11</v>
      </c>
      <c r="C24" s="382"/>
      <c r="D24" s="383"/>
      <c r="E24" s="375" t="s">
        <v>2</v>
      </c>
      <c r="F24" s="375">
        <f>F25+F29+F34</f>
        <v>0</v>
      </c>
    </row>
    <row r="25" spans="1:6" ht="24" customHeight="1">
      <c r="A25" s="727" t="s">
        <v>769</v>
      </c>
      <c r="B25" s="131">
        <f>B24+1</f>
        <v>12</v>
      </c>
      <c r="C25" s="367"/>
      <c r="D25" s="379"/>
      <c r="E25" s="726">
        <f>E27+E28</f>
        <v>0</v>
      </c>
      <c r="F25" s="726">
        <f>F27+F28</f>
        <v>0</v>
      </c>
    </row>
    <row r="26" spans="1:6" ht="25.5" customHeight="1">
      <c r="A26" s="381" t="s">
        <v>763</v>
      </c>
      <c r="B26" s="131">
        <f t="shared" ref="B26:B39" si="0">B25+1</f>
        <v>13</v>
      </c>
      <c r="C26" s="367"/>
      <c r="D26" s="720"/>
      <c r="E26" s="721"/>
      <c r="F26" s="722"/>
    </row>
    <row r="27" spans="1:6" ht="48" customHeight="1">
      <c r="A27" s="378" t="s">
        <v>804</v>
      </c>
      <c r="B27" s="131">
        <f t="shared" si="0"/>
        <v>14</v>
      </c>
      <c r="C27" s="382" t="s">
        <v>806</v>
      </c>
      <c r="D27" s="383">
        <v>785</v>
      </c>
      <c r="E27" s="723"/>
      <c r="F27" s="722">
        <f>ROUND(E27*D27,0)</f>
        <v>0</v>
      </c>
    </row>
    <row r="28" spans="1:6" ht="46.5" customHeight="1">
      <c r="A28" s="378" t="s">
        <v>805</v>
      </c>
      <c r="B28" s="131">
        <f t="shared" si="0"/>
        <v>15</v>
      </c>
      <c r="C28" s="382" t="s">
        <v>807</v>
      </c>
      <c r="D28" s="383">
        <v>713</v>
      </c>
      <c r="E28" s="723"/>
      <c r="F28" s="722">
        <f>ROUND(E28*D28,0)</f>
        <v>0</v>
      </c>
    </row>
    <row r="29" spans="1:6" ht="30.75" customHeight="1">
      <c r="A29" s="727" t="s">
        <v>771</v>
      </c>
      <c r="B29" s="131">
        <f t="shared" si="0"/>
        <v>16</v>
      </c>
      <c r="C29" s="384"/>
      <c r="D29" s="383"/>
      <c r="E29" s="375">
        <f>E32+E33</f>
        <v>0</v>
      </c>
      <c r="F29" s="375">
        <f>F32+F33</f>
        <v>0</v>
      </c>
    </row>
    <row r="30" spans="1:6" ht="30.75" customHeight="1">
      <c r="A30" s="952" t="s">
        <v>1023</v>
      </c>
      <c r="B30" s="131">
        <f t="shared" si="0"/>
        <v>17</v>
      </c>
      <c r="C30" s="384"/>
      <c r="D30" s="383"/>
      <c r="E30" s="609"/>
      <c r="F30" s="951"/>
    </row>
    <row r="31" spans="1:6" ht="21" customHeight="1">
      <c r="A31" s="381" t="s">
        <v>763</v>
      </c>
      <c r="B31" s="131">
        <f t="shared" si="0"/>
        <v>18</v>
      </c>
      <c r="C31" s="384"/>
      <c r="D31" s="383"/>
      <c r="E31" s="721"/>
      <c r="F31" s="722"/>
    </row>
    <row r="32" spans="1:6" ht="33" customHeight="1">
      <c r="A32" s="378" t="s">
        <v>772</v>
      </c>
      <c r="B32" s="131">
        <f>B31+1</f>
        <v>19</v>
      </c>
      <c r="C32" s="382" t="s">
        <v>808</v>
      </c>
      <c r="D32" s="383">
        <v>175.77</v>
      </c>
      <c r="E32" s="723"/>
      <c r="F32" s="722">
        <f>ROUND(E32*D32,0)</f>
        <v>0</v>
      </c>
    </row>
    <row r="33" spans="1:7" ht="26.25" customHeight="1">
      <c r="A33" s="378" t="s">
        <v>776</v>
      </c>
      <c r="B33" s="131">
        <f>B32+1</f>
        <v>20</v>
      </c>
      <c r="C33" s="382" t="s">
        <v>808</v>
      </c>
      <c r="D33" s="383">
        <v>175.77</v>
      </c>
      <c r="E33" s="723"/>
      <c r="F33" s="722">
        <f>ROUND(E33*D33,0)</f>
        <v>0</v>
      </c>
    </row>
    <row r="34" spans="1:7" ht="37.5" customHeight="1">
      <c r="A34" s="727" t="s">
        <v>770</v>
      </c>
      <c r="B34" s="131">
        <f>B33+1</f>
        <v>21</v>
      </c>
      <c r="C34" s="384" t="s">
        <v>809</v>
      </c>
      <c r="D34" s="324">
        <v>447</v>
      </c>
      <c r="E34" s="728"/>
      <c r="F34" s="722">
        <f>ROUND(E34*D34,0)</f>
        <v>0</v>
      </c>
    </row>
    <row r="35" spans="1:7" s="392" customFormat="1" ht="30" customHeight="1">
      <c r="A35" s="388" t="s">
        <v>47</v>
      </c>
      <c r="B35" s="131">
        <f t="shared" si="0"/>
        <v>22</v>
      </c>
      <c r="C35" s="389"/>
      <c r="D35" s="389"/>
      <c r="E35" s="724"/>
      <c r="F35" s="724">
        <f>F14+F24</f>
        <v>0</v>
      </c>
    </row>
    <row r="36" spans="1:7" ht="18.75" customHeight="1">
      <c r="A36" s="183" t="s">
        <v>90</v>
      </c>
      <c r="B36" s="131">
        <f t="shared" si="0"/>
        <v>23</v>
      </c>
      <c r="C36" s="394"/>
      <c r="D36" s="394"/>
      <c r="E36" s="332"/>
      <c r="F36" s="332"/>
    </row>
    <row r="37" spans="1:7" ht="28.5" customHeight="1">
      <c r="A37" s="396" t="s">
        <v>180</v>
      </c>
      <c r="B37" s="131">
        <f t="shared" si="0"/>
        <v>24</v>
      </c>
      <c r="C37" s="394"/>
      <c r="D37" s="394"/>
      <c r="E37" s="725">
        <f>E15+E25</f>
        <v>0</v>
      </c>
      <c r="F37" s="725">
        <f>F15+F25</f>
        <v>0</v>
      </c>
    </row>
    <row r="38" spans="1:7" ht="28.5" customHeight="1">
      <c r="A38" s="398" t="s">
        <v>107</v>
      </c>
      <c r="B38" s="131">
        <f t="shared" si="0"/>
        <v>25</v>
      </c>
      <c r="C38" s="394"/>
      <c r="D38" s="394"/>
      <c r="E38" s="725">
        <f>E19+E29</f>
        <v>0</v>
      </c>
      <c r="F38" s="725">
        <f>F19+F29</f>
        <v>0</v>
      </c>
      <c r="G38" s="399"/>
    </row>
    <row r="39" spans="1:7" ht="28.5" customHeight="1">
      <c r="A39" s="398" t="s">
        <v>773</v>
      </c>
      <c r="B39" s="131">
        <f t="shared" si="0"/>
        <v>26</v>
      </c>
      <c r="C39" s="394"/>
      <c r="D39" s="394"/>
      <c r="E39" s="725">
        <f>E34</f>
        <v>0</v>
      </c>
      <c r="F39" s="725">
        <f>F34</f>
        <v>0</v>
      </c>
    </row>
    <row r="40" spans="1:7">
      <c r="A40" s="398" t="s">
        <v>28</v>
      </c>
    </row>
    <row r="42" spans="1:7">
      <c r="B42" s="145" t="s">
        <v>97</v>
      </c>
      <c r="C42" s="146"/>
      <c r="D42" s="147"/>
      <c r="E42" s="182"/>
      <c r="F42" s="182"/>
      <c r="G42" s="403"/>
    </row>
    <row r="43" spans="1:7">
      <c r="B43" s="145"/>
      <c r="C43" s="119"/>
      <c r="D43" s="119"/>
      <c r="E43" s="404" t="s">
        <v>98</v>
      </c>
      <c r="F43" s="404" t="s">
        <v>99</v>
      </c>
      <c r="G43" s="148"/>
    </row>
    <row r="44" spans="1:7">
      <c r="B44" s="145" t="s">
        <v>100</v>
      </c>
      <c r="C44" s="119"/>
      <c r="D44" s="119"/>
      <c r="E44" s="405"/>
      <c r="F44" s="406"/>
      <c r="G44" s="145"/>
    </row>
    <row r="45" spans="1:7">
      <c r="B45" s="145"/>
      <c r="C45" s="119"/>
      <c r="D45" s="119"/>
      <c r="E45" s="404" t="s">
        <v>98</v>
      </c>
      <c r="F45" s="404" t="s">
        <v>99</v>
      </c>
      <c r="G45" s="159"/>
    </row>
    <row r="46" spans="1:7">
      <c r="B46" s="145" t="s">
        <v>101</v>
      </c>
      <c r="C46" s="147"/>
      <c r="D46" s="160"/>
      <c r="E46" s="161"/>
      <c r="F46" s="161"/>
      <c r="G46" s="159"/>
    </row>
    <row r="47" spans="1:7" ht="21.75" customHeight="1">
      <c r="B47" s="199" t="s">
        <v>109</v>
      </c>
      <c r="C47" s="159"/>
      <c r="D47" s="159"/>
      <c r="E47" s="161"/>
      <c r="F47" s="161"/>
      <c r="G47" s="159"/>
    </row>
    <row r="50" spans="1:6" ht="28.5" customHeight="1">
      <c r="A50" s="709" t="s">
        <v>774</v>
      </c>
      <c r="B50" s="503"/>
      <c r="C50" s="504"/>
      <c r="D50" s="505"/>
      <c r="E50" s="506"/>
      <c r="F50" s="506"/>
    </row>
    <row r="51" spans="1:6" ht="28.5" customHeight="1">
      <c r="A51" s="709" t="s">
        <v>775</v>
      </c>
      <c r="B51" s="503"/>
      <c r="C51" s="504"/>
      <c r="D51" s="505"/>
      <c r="E51" s="506"/>
      <c r="F51" s="506"/>
    </row>
  </sheetData>
  <mergeCells count="15">
    <mergeCell ref="A5:D5"/>
    <mergeCell ref="A6:D6"/>
    <mergeCell ref="A7:D7"/>
    <mergeCell ref="A9:D9"/>
    <mergeCell ref="A8:D8"/>
    <mergeCell ref="A1:F1"/>
    <mergeCell ref="A2:F2"/>
    <mergeCell ref="A3:F3"/>
    <mergeCell ref="A4:F4"/>
    <mergeCell ref="E10:F10"/>
    <mergeCell ref="A11:A12"/>
    <mergeCell ref="B11:B12"/>
    <mergeCell ref="C11:C12"/>
    <mergeCell ref="D11:D12"/>
    <mergeCell ref="E11:F11"/>
  </mergeCells>
  <pageMargins left="1.23" right="0.39370078740157483" top="0.44" bottom="0.66" header="0.15748031496062992" footer="0.15748031496062992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0" sqref="A10"/>
      <selection pane="bottomRight" activeCell="E5" sqref="E5"/>
    </sheetView>
  </sheetViews>
  <sheetFormatPr defaultRowHeight="15"/>
  <cols>
    <col min="1" max="1" width="70.42578125" style="400" customWidth="1"/>
    <col min="2" max="2" width="10.85546875" style="401" customWidth="1"/>
    <col min="3" max="4" width="13.42578125" style="369" customWidth="1"/>
    <col min="5" max="5" width="19.85546875" style="402" customWidth="1"/>
    <col min="6" max="6" width="24.85546875" style="402" customWidth="1"/>
    <col min="7" max="16384" width="9.140625" style="369"/>
  </cols>
  <sheetData>
    <row r="1" spans="1:9" s="4" customFormat="1" ht="47.25" customHeight="1">
      <c r="A1" s="1369" t="s">
        <v>181</v>
      </c>
      <c r="B1" s="1369"/>
      <c r="C1" s="1369"/>
      <c r="D1" s="1369"/>
      <c r="E1" s="1369"/>
      <c r="F1" s="1369"/>
      <c r="G1" s="1"/>
      <c r="H1" s="1"/>
      <c r="I1" s="1"/>
    </row>
    <row r="2" spans="1:9" s="4" customFormat="1" ht="18.75" customHeight="1">
      <c r="A2" s="1370" t="s">
        <v>949</v>
      </c>
      <c r="B2" s="1371"/>
      <c r="C2" s="1371"/>
      <c r="D2" s="1371"/>
      <c r="E2" s="1371"/>
      <c r="F2" s="1371"/>
      <c r="G2" s="1"/>
      <c r="H2" s="1"/>
      <c r="I2" s="1"/>
    </row>
    <row r="3" spans="1:9" s="4" customFormat="1" ht="24" customHeight="1">
      <c r="A3" s="1256"/>
      <c r="B3" s="1256"/>
      <c r="C3" s="1256"/>
      <c r="D3" s="1256"/>
      <c r="E3" s="1256"/>
      <c r="F3" s="1256"/>
      <c r="G3" s="1"/>
      <c r="H3" s="1"/>
      <c r="I3" s="1"/>
    </row>
    <row r="4" spans="1:9" s="4" customFormat="1" ht="25.5" customHeight="1">
      <c r="A4" s="1257" t="s">
        <v>135</v>
      </c>
      <c r="B4" s="1257"/>
      <c r="C4" s="1257"/>
      <c r="D4" s="1257"/>
      <c r="E4" s="1257"/>
      <c r="F4" s="1257"/>
      <c r="G4" s="1"/>
      <c r="H4" s="1"/>
      <c r="I4" s="1"/>
    </row>
    <row r="5" spans="1:9" s="4" customFormat="1" ht="25.5" customHeight="1">
      <c r="A5" s="433" t="s">
        <v>534</v>
      </c>
      <c r="B5" s="434"/>
      <c r="C5" s="434"/>
      <c r="D5" s="434"/>
      <c r="E5" s="435"/>
      <c r="F5" s="436" t="s">
        <v>235</v>
      </c>
      <c r="G5" s="1"/>
      <c r="H5" s="1"/>
      <c r="I5" s="1"/>
    </row>
    <row r="6" spans="1:9" s="4" customFormat="1" ht="23.25" customHeight="1">
      <c r="A6" s="116"/>
      <c r="B6" s="116"/>
      <c r="C6" s="116"/>
      <c r="D6" s="116"/>
      <c r="E6" s="1361" t="s">
        <v>266</v>
      </c>
      <c r="F6" s="1361"/>
    </row>
    <row r="7" spans="1:9" s="4" customFormat="1" ht="36.75" customHeight="1">
      <c r="A7" s="1362" t="s">
        <v>106</v>
      </c>
      <c r="B7" s="1362" t="s">
        <v>182</v>
      </c>
      <c r="C7" s="1362" t="s">
        <v>88</v>
      </c>
      <c r="D7" s="1362" t="s">
        <v>183</v>
      </c>
      <c r="E7" s="1364" t="s">
        <v>184</v>
      </c>
      <c r="F7" s="1364"/>
    </row>
    <row r="8" spans="1:9" ht="46.5" customHeight="1">
      <c r="A8" s="1266"/>
      <c r="B8" s="1363"/>
      <c r="C8" s="1363"/>
      <c r="D8" s="1363"/>
      <c r="E8" s="368" t="s">
        <v>185</v>
      </c>
      <c r="F8" s="368" t="s">
        <v>64</v>
      </c>
    </row>
    <row r="9" spans="1:9" s="372" customFormat="1" ht="20.25" customHeight="1">
      <c r="A9" s="370">
        <v>1</v>
      </c>
      <c r="B9" s="371">
        <v>2</v>
      </c>
      <c r="C9" s="371">
        <v>3</v>
      </c>
      <c r="D9" s="371">
        <v>4</v>
      </c>
      <c r="E9" s="368">
        <v>5</v>
      </c>
      <c r="F9" s="368">
        <v>6</v>
      </c>
    </row>
    <row r="10" spans="1:9" s="377" customFormat="1" ht="22.5" customHeight="1">
      <c r="A10" s="373" t="s">
        <v>186</v>
      </c>
      <c r="B10" s="126" t="s">
        <v>36</v>
      </c>
      <c r="C10" s="374"/>
      <c r="D10" s="374"/>
      <c r="E10" s="375" t="s">
        <v>2</v>
      </c>
      <c r="F10" s="376">
        <f>SUM(F11:F15)</f>
        <v>0</v>
      </c>
    </row>
    <row r="11" spans="1:9" ht="43.5" customHeight="1">
      <c r="A11" s="378" t="s">
        <v>618</v>
      </c>
      <c r="B11" s="126" t="s">
        <v>37</v>
      </c>
      <c r="C11" s="367">
        <v>901803</v>
      </c>
      <c r="D11" s="379">
        <v>401</v>
      </c>
      <c r="E11" s="708">
        <f>'Б-АПУ 27'!T85</f>
        <v>0</v>
      </c>
      <c r="F11" s="380">
        <f t="shared" ref="F11:F19" si="0">ROUND(E11*D11,0)</f>
        <v>0</v>
      </c>
    </row>
    <row r="12" spans="1:9" ht="20.25" customHeight="1">
      <c r="A12" s="381" t="s">
        <v>171</v>
      </c>
      <c r="B12" s="126" t="s">
        <v>38</v>
      </c>
      <c r="C12" s="382" t="s">
        <v>172</v>
      </c>
      <c r="D12" s="383">
        <v>132.47999999999999</v>
      </c>
      <c r="E12" s="597"/>
      <c r="F12" s="380">
        <f t="shared" si="0"/>
        <v>0</v>
      </c>
    </row>
    <row r="13" spans="1:9" ht="75.75" customHeight="1">
      <c r="A13" s="381" t="s">
        <v>187</v>
      </c>
      <c r="B13" s="126" t="s">
        <v>39</v>
      </c>
      <c r="C13" s="382" t="s">
        <v>173</v>
      </c>
      <c r="D13" s="383">
        <v>772</v>
      </c>
      <c r="E13" s="597"/>
      <c r="F13" s="380">
        <f t="shared" si="0"/>
        <v>0</v>
      </c>
    </row>
    <row r="14" spans="1:9" ht="21" customHeight="1">
      <c r="A14" s="408" t="s">
        <v>192</v>
      </c>
      <c r="B14" s="126" t="s">
        <v>40</v>
      </c>
      <c r="C14" s="384" t="s">
        <v>174</v>
      </c>
      <c r="D14" s="383">
        <v>94.7</v>
      </c>
      <c r="E14" s="597"/>
      <c r="F14" s="380">
        <f t="shared" si="0"/>
        <v>0</v>
      </c>
    </row>
    <row r="15" spans="1:9" ht="45" customHeight="1">
      <c r="A15" s="381" t="s">
        <v>188</v>
      </c>
      <c r="B15" s="126" t="s">
        <v>41</v>
      </c>
      <c r="C15" s="384" t="s">
        <v>175</v>
      </c>
      <c r="D15" s="383">
        <v>662.4</v>
      </c>
      <c r="E15" s="597"/>
      <c r="F15" s="380">
        <f t="shared" si="0"/>
        <v>0</v>
      </c>
    </row>
    <row r="16" spans="1:9" ht="22.5" customHeight="1">
      <c r="A16" s="385" t="s">
        <v>189</v>
      </c>
      <c r="B16" s="126" t="s">
        <v>42</v>
      </c>
      <c r="C16" s="374"/>
      <c r="D16" s="386"/>
      <c r="E16" s="375" t="s">
        <v>2</v>
      </c>
      <c r="F16" s="376">
        <f>SUM(F17:F19)</f>
        <v>0</v>
      </c>
    </row>
    <row r="17" spans="1:7" ht="40.5" customHeight="1">
      <c r="A17" s="408" t="s">
        <v>190</v>
      </c>
      <c r="B17" s="126" t="s">
        <v>43</v>
      </c>
      <c r="C17" s="384" t="s">
        <v>176</v>
      </c>
      <c r="D17" s="383">
        <v>718.5</v>
      </c>
      <c r="E17" s="597"/>
      <c r="F17" s="380">
        <f t="shared" si="0"/>
        <v>0</v>
      </c>
    </row>
    <row r="18" spans="1:7" ht="47.25" customHeight="1">
      <c r="A18" s="381" t="s">
        <v>191</v>
      </c>
      <c r="B18" s="126" t="s">
        <v>44</v>
      </c>
      <c r="C18" s="384" t="s">
        <v>177</v>
      </c>
      <c r="D18" s="383">
        <v>2221</v>
      </c>
      <c r="E18" s="597"/>
      <c r="F18" s="380">
        <f t="shared" si="0"/>
        <v>0</v>
      </c>
    </row>
    <row r="19" spans="1:7" ht="45" customHeight="1">
      <c r="A19" s="408" t="s">
        <v>178</v>
      </c>
      <c r="B19" s="131">
        <v>10</v>
      </c>
      <c r="C19" s="384" t="s">
        <v>179</v>
      </c>
      <c r="D19" s="387">
        <v>1798.7</v>
      </c>
      <c r="E19" s="597"/>
      <c r="F19" s="380">
        <f t="shared" si="0"/>
        <v>0</v>
      </c>
    </row>
    <row r="20" spans="1:7" s="392" customFormat="1" ht="30" customHeight="1">
      <c r="A20" s="388" t="s">
        <v>47</v>
      </c>
      <c r="B20" s="393">
        <v>11</v>
      </c>
      <c r="C20" s="389"/>
      <c r="D20" s="389"/>
      <c r="E20" s="390"/>
      <c r="F20" s="391">
        <f>SUM(F10+F16)</f>
        <v>0</v>
      </c>
    </row>
    <row r="21" spans="1:7" ht="28.5" customHeight="1">
      <c r="A21" s="183" t="s">
        <v>90</v>
      </c>
      <c r="B21" s="393">
        <f>B20+1</f>
        <v>12</v>
      </c>
      <c r="C21" s="394"/>
      <c r="D21" s="394"/>
      <c r="E21" s="395"/>
      <c r="F21" s="395"/>
    </row>
    <row r="22" spans="1:7" ht="28.5" customHeight="1">
      <c r="A22" s="396" t="s">
        <v>180</v>
      </c>
      <c r="B22" s="393">
        <f>B21+1</f>
        <v>13</v>
      </c>
      <c r="C22" s="394"/>
      <c r="D22" s="394"/>
      <c r="E22" s="397">
        <f>SUM(E11)</f>
        <v>0</v>
      </c>
      <c r="F22" s="397">
        <f>SUM(F11)</f>
        <v>0</v>
      </c>
    </row>
    <row r="23" spans="1:7" ht="28.5" customHeight="1">
      <c r="A23" s="398" t="s">
        <v>223</v>
      </c>
      <c r="B23" s="393">
        <f>B22+1</f>
        <v>14</v>
      </c>
      <c r="C23" s="394"/>
      <c r="D23" s="394"/>
      <c r="E23" s="397">
        <f>SUM(E14+E17+E18+E19)</f>
        <v>0</v>
      </c>
      <c r="F23" s="397">
        <f>SUM(F14+F17+F18+F19)</f>
        <v>0</v>
      </c>
      <c r="G23" s="399"/>
    </row>
    <row r="24" spans="1:7" ht="24" customHeight="1">
      <c r="A24" s="183" t="s">
        <v>222</v>
      </c>
      <c r="B24" s="393">
        <f>B23+1</f>
        <v>15</v>
      </c>
      <c r="C24" s="394"/>
      <c r="D24" s="394"/>
      <c r="E24" s="397">
        <f>E18</f>
        <v>0</v>
      </c>
      <c r="F24" s="397">
        <f>F18</f>
        <v>0</v>
      </c>
      <c r="G24" s="399"/>
    </row>
    <row r="25" spans="1:7" ht="28.5" customHeight="1">
      <c r="A25" s="398" t="s">
        <v>107</v>
      </c>
      <c r="B25" s="393">
        <f>B24+1</f>
        <v>16</v>
      </c>
      <c r="C25" s="394"/>
      <c r="D25" s="394"/>
      <c r="E25" s="397">
        <f>SUM(E12+E13+E15)</f>
        <v>0</v>
      </c>
      <c r="F25" s="397">
        <f>SUM(F12+F13+F15)</f>
        <v>0</v>
      </c>
    </row>
    <row r="28" spans="1:7">
      <c r="B28" s="145" t="s">
        <v>97</v>
      </c>
      <c r="C28" s="146"/>
      <c r="D28" s="147"/>
      <c r="E28" s="182"/>
      <c r="F28" s="182"/>
      <c r="G28" s="403"/>
    </row>
    <row r="29" spans="1:7">
      <c r="B29" s="145"/>
      <c r="C29" s="119"/>
      <c r="D29" s="119"/>
      <c r="E29" s="404" t="s">
        <v>98</v>
      </c>
      <c r="F29" s="404" t="s">
        <v>99</v>
      </c>
      <c r="G29" s="148"/>
    </row>
    <row r="30" spans="1:7">
      <c r="B30" s="145" t="s">
        <v>100</v>
      </c>
      <c r="C30" s="119"/>
      <c r="D30" s="119"/>
      <c r="E30" s="405"/>
      <c r="F30" s="406"/>
      <c r="G30" s="145"/>
    </row>
    <row r="31" spans="1:7">
      <c r="B31" s="145"/>
      <c r="C31" s="119"/>
      <c r="D31" s="119"/>
      <c r="E31" s="404" t="s">
        <v>98</v>
      </c>
      <c r="F31" s="404" t="s">
        <v>99</v>
      </c>
      <c r="G31" s="159"/>
    </row>
    <row r="32" spans="1:7">
      <c r="B32" s="145" t="s">
        <v>101</v>
      </c>
      <c r="C32" s="147"/>
      <c r="D32" s="160"/>
      <c r="E32" s="161"/>
      <c r="F32" s="161"/>
      <c r="G32" s="159"/>
    </row>
    <row r="33" spans="1:7" ht="21.75" customHeight="1">
      <c r="B33" s="199" t="s">
        <v>109</v>
      </c>
      <c r="C33" s="159"/>
      <c r="D33" s="159"/>
      <c r="E33" s="161"/>
      <c r="F33" s="161"/>
      <c r="G33" s="159"/>
    </row>
    <row r="36" spans="1:7" ht="28.5" customHeight="1">
      <c r="A36" s="709" t="s">
        <v>734</v>
      </c>
      <c r="B36" s="503"/>
      <c r="C36" s="504"/>
      <c r="D36" s="505"/>
      <c r="E36" s="506"/>
      <c r="F36" s="506"/>
    </row>
  </sheetData>
  <mergeCells count="10">
    <mergeCell ref="A1:F1"/>
    <mergeCell ref="A2:F2"/>
    <mergeCell ref="A3:F3"/>
    <mergeCell ref="A4:F4"/>
    <mergeCell ref="C7:C8"/>
    <mergeCell ref="D7:D8"/>
    <mergeCell ref="E7:F7"/>
    <mergeCell ref="A7:A8"/>
    <mergeCell ref="B7:B8"/>
    <mergeCell ref="E6:F6"/>
  </mergeCells>
  <pageMargins left="1" right="0.39370078740157483" top="0.42" bottom="0.42" header="0.15748031496062992" footer="0.56000000000000005"/>
  <pageSetup paperSize="9"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A1:R34"/>
  <sheetViews>
    <sheetView zoomScale="80" zoomScaleNormal="80" workbookViewId="0">
      <pane xSplit="4" ySplit="13" topLeftCell="E23" activePane="bottomRight" state="frozen"/>
      <selection pane="topRight" activeCell="E1" sqref="E1"/>
      <selection pane="bottomLeft" activeCell="A14" sqref="A14"/>
      <selection pane="bottomRight" activeCell="A24" sqref="A24"/>
    </sheetView>
  </sheetViews>
  <sheetFormatPr defaultRowHeight="15"/>
  <cols>
    <col min="1" max="1" width="52.42578125" style="400" customWidth="1"/>
    <col min="2" max="2" width="6.5703125" style="401" customWidth="1"/>
    <col min="3" max="3" width="16.28515625" style="369" customWidth="1"/>
    <col min="4" max="4" width="3.140625" style="369" customWidth="1"/>
    <col min="5" max="5" width="27.7109375" style="402" customWidth="1"/>
    <col min="6" max="6" width="3" style="402" customWidth="1"/>
    <col min="7" max="16384" width="9.140625" style="369"/>
  </cols>
  <sheetData>
    <row r="1" spans="1:17" s="4" customFormat="1" ht="79.5" customHeight="1">
      <c r="A1" s="1372" t="s">
        <v>1294</v>
      </c>
      <c r="B1" s="1372"/>
      <c r="C1" s="1372"/>
      <c r="D1" s="1372"/>
      <c r="E1" s="1372"/>
      <c r="F1" s="1372"/>
      <c r="G1" s="1"/>
      <c r="H1" s="1"/>
      <c r="I1" s="1"/>
    </row>
    <row r="2" spans="1:17" s="4" customFormat="1" ht="18.75" customHeight="1">
      <c r="A2" s="1370" t="s">
        <v>949</v>
      </c>
      <c r="B2" s="1371"/>
      <c r="C2" s="1371"/>
      <c r="D2" s="1371"/>
      <c r="E2" s="1371"/>
      <c r="F2" s="1371"/>
      <c r="G2" s="1"/>
      <c r="H2" s="1"/>
      <c r="I2" s="1"/>
    </row>
    <row r="3" spans="1:17" s="4" customFormat="1" ht="24" customHeight="1">
      <c r="A3" s="1256"/>
      <c r="B3" s="1256"/>
      <c r="C3" s="1256"/>
      <c r="D3" s="1256"/>
      <c r="E3" s="1256"/>
      <c r="F3" s="1256"/>
      <c r="G3" s="1"/>
      <c r="H3" s="1"/>
      <c r="I3" s="1"/>
    </row>
    <row r="4" spans="1:17" s="4" customFormat="1" ht="17.25" customHeight="1">
      <c r="A4" s="1257" t="s">
        <v>135</v>
      </c>
      <c r="B4" s="1257"/>
      <c r="C4" s="1257"/>
      <c r="D4" s="1257"/>
      <c r="E4" s="1257"/>
      <c r="F4" s="1257"/>
      <c r="G4" s="1"/>
      <c r="H4" s="1"/>
      <c r="I4" s="1"/>
    </row>
    <row r="5" spans="1:17" s="4" customFormat="1" ht="33.75" customHeight="1">
      <c r="A5" s="1373" t="s">
        <v>1296</v>
      </c>
      <c r="B5" s="1203"/>
      <c r="C5" s="1203"/>
      <c r="D5" s="1203"/>
      <c r="E5" s="435">
        <f>E6+E7+E8+E9</f>
        <v>0</v>
      </c>
      <c r="F5" s="436" t="s">
        <v>235</v>
      </c>
      <c r="G5" s="1"/>
      <c r="H5" s="1"/>
      <c r="I5" s="1"/>
    </row>
    <row r="6" spans="1:17" s="4" customFormat="1" ht="19.5" customHeight="1">
      <c r="A6" s="605" t="s">
        <v>620</v>
      </c>
      <c r="B6" s="434"/>
      <c r="C6" s="434"/>
      <c r="D6" s="434"/>
      <c r="E6" s="606"/>
      <c r="F6" s="607" t="s">
        <v>235</v>
      </c>
      <c r="G6" s="1"/>
      <c r="H6" s="1"/>
      <c r="I6" s="1"/>
    </row>
    <row r="7" spans="1:17" s="4" customFormat="1" ht="19.5" customHeight="1">
      <c r="A7" s="605" t="s">
        <v>621</v>
      </c>
      <c r="B7" s="434"/>
      <c r="C7" s="434"/>
      <c r="D7" s="434"/>
      <c r="E7" s="606"/>
      <c r="F7" s="607" t="s">
        <v>235</v>
      </c>
      <c r="G7" s="1"/>
      <c r="H7" s="1"/>
      <c r="I7" s="1"/>
    </row>
    <row r="8" spans="1:17" s="4" customFormat="1" ht="19.5" customHeight="1">
      <c r="A8" s="605" t="s">
        <v>622</v>
      </c>
      <c r="B8" s="434"/>
      <c r="C8" s="434"/>
      <c r="D8" s="434"/>
      <c r="E8" s="606"/>
      <c r="F8" s="607" t="s">
        <v>235</v>
      </c>
      <c r="G8" s="1"/>
      <c r="H8" s="1"/>
      <c r="I8" s="1"/>
    </row>
    <row r="9" spans="1:17" s="4" customFormat="1" ht="49.5" customHeight="1">
      <c r="A9" s="1374" t="s">
        <v>1297</v>
      </c>
      <c r="B9" s="1375"/>
      <c r="C9" s="1375"/>
      <c r="D9" s="1375"/>
      <c r="E9" s="606"/>
      <c r="F9" s="607" t="s">
        <v>235</v>
      </c>
      <c r="G9" s="1"/>
      <c r="H9" s="1"/>
      <c r="I9" s="1"/>
    </row>
    <row r="10" spans="1:17" s="4" customFormat="1" ht="23.25" customHeight="1">
      <c r="A10" s="116"/>
      <c r="B10" s="116"/>
      <c r="C10" s="116"/>
      <c r="D10" s="116"/>
      <c r="E10" s="1361" t="s">
        <v>619</v>
      </c>
      <c r="F10" s="1361"/>
    </row>
    <row r="11" spans="1:17" s="4" customFormat="1" ht="59.25" customHeight="1">
      <c r="A11" s="1362" t="s">
        <v>106</v>
      </c>
      <c r="B11" s="1362" t="s">
        <v>182</v>
      </c>
      <c r="C11" s="1362" t="s">
        <v>88</v>
      </c>
      <c r="D11" s="1362"/>
      <c r="E11" s="1364" t="s">
        <v>184</v>
      </c>
      <c r="F11" s="1364"/>
      <c r="Q11" s="4" t="s">
        <v>28</v>
      </c>
    </row>
    <row r="12" spans="1:17" ht="55.5" customHeight="1">
      <c r="A12" s="1266"/>
      <c r="B12" s="1363"/>
      <c r="C12" s="1363"/>
      <c r="D12" s="1363"/>
      <c r="E12" s="1195" t="s">
        <v>1295</v>
      </c>
      <c r="F12" s="368"/>
    </row>
    <row r="13" spans="1:17" s="372" customFormat="1" ht="20.25" customHeight="1">
      <c r="A13" s="370">
        <v>1</v>
      </c>
      <c r="B13" s="371">
        <v>2</v>
      </c>
      <c r="C13" s="371">
        <v>3</v>
      </c>
      <c r="D13" s="371"/>
      <c r="E13" s="368">
        <v>4</v>
      </c>
      <c r="F13" s="368"/>
    </row>
    <row r="14" spans="1:17" s="377" customFormat="1" ht="34.5" customHeight="1">
      <c r="A14" s="373" t="s">
        <v>1286</v>
      </c>
      <c r="B14" s="73" t="s">
        <v>36</v>
      </c>
      <c r="C14" s="374"/>
      <c r="D14" s="374"/>
      <c r="E14" s="375">
        <f>E15+E16</f>
        <v>0</v>
      </c>
      <c r="F14" s="376"/>
    </row>
    <row r="15" spans="1:17" s="377" customFormat="1" ht="20.25" customHeight="1">
      <c r="A15" s="1186" t="s">
        <v>1287</v>
      </c>
      <c r="B15" s="78" t="s">
        <v>37</v>
      </c>
      <c r="C15" s="608"/>
      <c r="D15" s="608"/>
      <c r="E15" s="609">
        <f>'Б-АПУ 27'!AG49</f>
        <v>0</v>
      </c>
      <c r="F15" s="955"/>
    </row>
    <row r="16" spans="1:17" s="377" customFormat="1" ht="17.25" customHeight="1">
      <c r="A16" s="1186" t="s">
        <v>1288</v>
      </c>
      <c r="B16" s="78" t="s">
        <v>38</v>
      </c>
      <c r="C16" s="608"/>
      <c r="D16" s="608"/>
      <c r="E16" s="609">
        <f>'Б-АПУ 27'!AG83</f>
        <v>0</v>
      </c>
      <c r="F16" s="610"/>
    </row>
    <row r="17" spans="1:18" ht="48" customHeight="1">
      <c r="A17" s="378" t="s">
        <v>623</v>
      </c>
      <c r="B17" s="78" t="s">
        <v>39</v>
      </c>
      <c r="C17" s="367" t="s">
        <v>1281</v>
      </c>
      <c r="D17" s="379"/>
      <c r="E17" s="1187"/>
      <c r="F17" s="380"/>
    </row>
    <row r="18" spans="1:18" ht="36" customHeight="1">
      <c r="A18" s="378" t="s">
        <v>1289</v>
      </c>
      <c r="B18" s="78" t="s">
        <v>40</v>
      </c>
      <c r="C18" s="367"/>
      <c r="D18" s="379"/>
      <c r="E18" s="1187"/>
      <c r="F18" s="380"/>
    </row>
    <row r="19" spans="1:18" ht="54" customHeight="1">
      <c r="A19" s="381" t="s">
        <v>624</v>
      </c>
      <c r="B19" s="73" t="s">
        <v>41</v>
      </c>
      <c r="C19" s="1176" t="s">
        <v>1282</v>
      </c>
      <c r="D19" s="379"/>
      <c r="E19" s="1187"/>
      <c r="F19" s="380"/>
    </row>
    <row r="20" spans="1:18" ht="35.25" customHeight="1">
      <c r="A20" s="381" t="s">
        <v>1290</v>
      </c>
      <c r="B20" s="73" t="s">
        <v>42</v>
      </c>
      <c r="C20" s="382"/>
      <c r="D20" s="720"/>
      <c r="E20" s="1187"/>
      <c r="F20" s="380"/>
    </row>
    <row r="21" spans="1:18" ht="72" customHeight="1">
      <c r="A21" s="381" t="s">
        <v>625</v>
      </c>
      <c r="B21" s="78" t="s">
        <v>43</v>
      </c>
      <c r="C21" s="1176" t="s">
        <v>1283</v>
      </c>
      <c r="D21" s="383"/>
      <c r="E21" s="1187"/>
      <c r="F21" s="380"/>
    </row>
    <row r="22" spans="1:18" ht="14.25" customHeight="1">
      <c r="A22" s="1075"/>
      <c r="B22" s="78" t="s">
        <v>44</v>
      </c>
      <c r="C22" s="382"/>
      <c r="D22" s="383"/>
      <c r="E22" s="1187"/>
      <c r="F22" s="380"/>
    </row>
    <row r="23" spans="1:18" ht="180.75" customHeight="1">
      <c r="A23" s="381" t="s">
        <v>626</v>
      </c>
      <c r="B23" s="81">
        <v>10</v>
      </c>
      <c r="C23" s="1177" t="s">
        <v>1284</v>
      </c>
      <c r="D23" s="387"/>
      <c r="E23" s="1187"/>
      <c r="F23" s="380"/>
    </row>
    <row r="24" spans="1:18" ht="61.5" customHeight="1">
      <c r="A24" s="381" t="s">
        <v>1293</v>
      </c>
      <c r="B24" s="81">
        <f>SUM(B23+1)</f>
        <v>11</v>
      </c>
      <c r="C24" s="382"/>
      <c r="D24" s="387"/>
      <c r="E24" s="1188"/>
      <c r="F24" s="380"/>
      <c r="R24" s="369" t="s">
        <v>1132</v>
      </c>
    </row>
    <row r="25" spans="1:18">
      <c r="A25" s="400" t="s">
        <v>1132</v>
      </c>
    </row>
    <row r="26" spans="1:18">
      <c r="B26" s="145" t="s">
        <v>97</v>
      </c>
      <c r="C26" s="146"/>
      <c r="D26" s="147"/>
      <c r="E26" s="182"/>
      <c r="F26" s="182"/>
      <c r="G26" s="403"/>
    </row>
    <row r="27" spans="1:18">
      <c r="B27" s="145"/>
      <c r="C27" s="404" t="s">
        <v>98</v>
      </c>
      <c r="D27" s="404"/>
      <c r="E27" s="404" t="s">
        <v>99</v>
      </c>
      <c r="F27" s="404"/>
      <c r="G27" s="148"/>
    </row>
    <row r="28" spans="1:18">
      <c r="B28" s="145" t="s">
        <v>100</v>
      </c>
      <c r="C28" s="119"/>
      <c r="D28" s="119"/>
      <c r="E28" s="405"/>
      <c r="F28" s="406"/>
      <c r="G28" s="145"/>
    </row>
    <row r="29" spans="1:18">
      <c r="B29" s="145"/>
      <c r="C29" s="404" t="s">
        <v>98</v>
      </c>
      <c r="D29" s="404"/>
      <c r="E29" s="404" t="s">
        <v>99</v>
      </c>
      <c r="F29" s="404"/>
      <c r="G29" s="159"/>
    </row>
    <row r="30" spans="1:18">
      <c r="B30" s="145" t="s">
        <v>101</v>
      </c>
      <c r="C30" s="147"/>
      <c r="D30" s="160"/>
      <c r="E30" s="161"/>
      <c r="F30" s="161"/>
      <c r="G30" s="159"/>
    </row>
    <row r="31" spans="1:18" ht="21.75" customHeight="1">
      <c r="B31" s="199" t="s">
        <v>109</v>
      </c>
      <c r="C31" s="159"/>
      <c r="D31" s="159"/>
      <c r="E31" s="161"/>
      <c r="F31" s="161"/>
      <c r="G31" s="159"/>
    </row>
    <row r="33" spans="1:6" ht="29.25" customHeight="1">
      <c r="A33" s="1189" t="s">
        <v>1291</v>
      </c>
      <c r="B33" s="1190"/>
      <c r="C33" s="1191"/>
      <c r="D33" s="1192"/>
      <c r="E33" s="1193"/>
      <c r="F33" s="506"/>
    </row>
    <row r="34" spans="1:6" ht="21.75" customHeight="1">
      <c r="A34" s="1189" t="s">
        <v>1292</v>
      </c>
      <c r="B34" s="1190"/>
      <c r="C34" s="1191"/>
      <c r="D34" s="1192"/>
      <c r="E34" s="1193"/>
      <c r="F34" s="506"/>
    </row>
  </sheetData>
  <mergeCells count="12">
    <mergeCell ref="E10:F10"/>
    <mergeCell ref="A11:A12"/>
    <mergeCell ref="B11:B12"/>
    <mergeCell ref="C11:C12"/>
    <mergeCell ref="D11:D12"/>
    <mergeCell ref="E11:F11"/>
    <mergeCell ref="A1:F1"/>
    <mergeCell ref="A2:F2"/>
    <mergeCell ref="A3:F3"/>
    <mergeCell ref="A4:F4"/>
    <mergeCell ref="A5:D5"/>
    <mergeCell ref="A9:D9"/>
  </mergeCells>
  <pageMargins left="0.23622047244094491" right="0.39370078740157483" top="0.23622047244094491" bottom="0.19685039370078741" header="0.15748031496062992" footer="0.15748031496062992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R26"/>
  <sheetViews>
    <sheetView zoomScale="80" zoomScaleNormal="80" workbookViewId="0">
      <pane xSplit="5" ySplit="9" topLeftCell="F10" activePane="bottomRight" state="frozen"/>
      <selection pane="topRight" activeCell="E1" sqref="E1"/>
      <selection pane="bottomLeft" activeCell="A14" sqref="A14"/>
      <selection pane="bottomRight" activeCell="F12" sqref="F12"/>
    </sheetView>
  </sheetViews>
  <sheetFormatPr defaultColWidth="8.85546875" defaultRowHeight="15"/>
  <cols>
    <col min="1" max="1" width="25.140625" style="895" customWidth="1"/>
    <col min="2" max="2" width="5" style="895" customWidth="1"/>
    <col min="3" max="3" width="12.28515625" style="895" customWidth="1"/>
    <col min="4" max="4" width="7.140625" style="895" customWidth="1"/>
    <col min="5" max="5" width="7.28515625" style="895" customWidth="1"/>
    <col min="6" max="6" width="8.42578125" style="895" customWidth="1"/>
    <col min="7" max="7" width="13.7109375" style="895" customWidth="1"/>
    <col min="8" max="8" width="13" style="898" customWidth="1"/>
    <col min="9" max="9" width="15" style="898" customWidth="1"/>
    <col min="10" max="10" width="13.140625" style="898" customWidth="1"/>
    <col min="11" max="11" width="12.5703125" style="898" customWidth="1"/>
    <col min="12" max="12" width="16" style="898" customWidth="1"/>
    <col min="13" max="13" width="12.7109375" style="898" customWidth="1"/>
    <col min="14" max="14" width="13" style="898" customWidth="1"/>
    <col min="15" max="15" width="16.7109375" style="898" customWidth="1"/>
    <col min="16" max="16384" width="8.85546875" style="895"/>
  </cols>
  <sheetData>
    <row r="1" spans="1:18" ht="31.5" customHeight="1">
      <c r="A1" s="1383" t="s">
        <v>990</v>
      </c>
      <c r="B1" s="1383"/>
      <c r="C1" s="1383"/>
      <c r="D1" s="1383"/>
      <c r="E1" s="1383"/>
      <c r="F1" s="1383"/>
      <c r="G1" s="1383"/>
      <c r="H1" s="1383"/>
      <c r="I1" s="1383"/>
      <c r="J1" s="1383"/>
      <c r="K1" s="1383"/>
      <c r="L1" s="1383"/>
      <c r="M1" s="1383"/>
      <c r="N1" s="1383"/>
      <c r="O1" s="1383"/>
      <c r="P1" s="885"/>
      <c r="Q1" s="885"/>
      <c r="R1" s="885"/>
    </row>
    <row r="2" spans="1:18" ht="17.25" customHeight="1">
      <c r="A2" s="1370" t="s">
        <v>949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  <c r="N2" s="1289"/>
      <c r="O2" s="1289"/>
      <c r="P2" s="885"/>
      <c r="Q2" s="885"/>
      <c r="R2" s="885"/>
    </row>
    <row r="3" spans="1:18" ht="14.25" customHeight="1">
      <c r="A3" s="1384"/>
      <c r="B3" s="1384"/>
      <c r="C3" s="1384"/>
      <c r="D3" s="1384"/>
      <c r="E3" s="1384"/>
      <c r="F3" s="1384"/>
      <c r="G3" s="1384"/>
      <c r="H3" s="1384"/>
      <c r="I3" s="1384"/>
      <c r="J3" s="1384"/>
      <c r="K3" s="1384"/>
      <c r="L3" s="1384"/>
      <c r="M3" s="1384"/>
      <c r="N3" s="1384"/>
      <c r="O3" s="1384"/>
      <c r="P3" s="885"/>
      <c r="Q3" s="885"/>
      <c r="R3" s="885"/>
    </row>
    <row r="4" spans="1:18" ht="14.25" customHeight="1">
      <c r="A4" s="1385" t="s">
        <v>77</v>
      </c>
      <c r="B4" s="1385"/>
      <c r="C4" s="1385"/>
      <c r="D4" s="1385"/>
      <c r="E4" s="1385"/>
      <c r="F4" s="1385"/>
      <c r="G4" s="1385"/>
      <c r="H4" s="1385"/>
      <c r="I4" s="1385"/>
      <c r="J4" s="1385"/>
      <c r="K4" s="1385"/>
      <c r="L4" s="1385"/>
      <c r="M4" s="1385"/>
      <c r="N4" s="1385"/>
      <c r="O4" s="1385"/>
      <c r="P4" s="885"/>
      <c r="Q4" s="885"/>
      <c r="R4" s="885"/>
    </row>
    <row r="5" spans="1:18" s="898" customFormat="1" ht="15.75" customHeight="1">
      <c r="A5" s="896"/>
      <c r="B5" s="896"/>
      <c r="C5" s="896"/>
      <c r="D5" s="896"/>
      <c r="E5" s="897"/>
      <c r="F5" s="897"/>
      <c r="G5" s="897"/>
      <c r="H5" s="1386" t="s">
        <v>991</v>
      </c>
      <c r="I5" s="1386"/>
      <c r="J5" s="1386"/>
      <c r="K5" s="1386"/>
      <c r="L5" s="1386"/>
      <c r="M5" s="1386"/>
      <c r="N5" s="1386"/>
      <c r="O5" s="1387"/>
    </row>
    <row r="6" spans="1:18" s="898" customFormat="1" ht="25.5" customHeight="1">
      <c r="A6" s="1388"/>
      <c r="B6" s="1376" t="s">
        <v>35</v>
      </c>
      <c r="C6" s="1376" t="s">
        <v>992</v>
      </c>
      <c r="D6" s="1376" t="s">
        <v>88</v>
      </c>
      <c r="E6" s="1377" t="s">
        <v>121</v>
      </c>
      <c r="F6" s="1378"/>
      <c r="G6" s="1381" t="s">
        <v>102</v>
      </c>
      <c r="H6" s="1227"/>
      <c r="I6" s="1227"/>
      <c r="J6" s="1227"/>
      <c r="K6" s="1227"/>
      <c r="L6" s="1227"/>
      <c r="M6" s="1227"/>
      <c r="N6" s="1227"/>
      <c r="O6" s="1227"/>
    </row>
    <row r="7" spans="1:18" s="898" customFormat="1" ht="17.25" customHeight="1">
      <c r="A7" s="1265"/>
      <c r="B7" s="1265"/>
      <c r="C7" s="1265"/>
      <c r="D7" s="1265"/>
      <c r="E7" s="1379"/>
      <c r="F7" s="1380"/>
      <c r="G7" s="1381" t="s">
        <v>73</v>
      </c>
      <c r="H7" s="1227"/>
      <c r="I7" s="1227"/>
      <c r="J7" s="1382" t="s">
        <v>74</v>
      </c>
      <c r="K7" s="1331"/>
      <c r="L7" s="1324"/>
      <c r="M7" s="1382" t="s">
        <v>65</v>
      </c>
      <c r="N7" s="1331"/>
      <c r="O7" s="1324"/>
    </row>
    <row r="8" spans="1:18" ht="78" customHeight="1">
      <c r="A8" s="1266"/>
      <c r="B8" s="1266"/>
      <c r="C8" s="1266"/>
      <c r="D8" s="1266"/>
      <c r="E8" s="899" t="s">
        <v>227</v>
      </c>
      <c r="F8" s="899" t="s">
        <v>228</v>
      </c>
      <c r="G8" s="899" t="s">
        <v>1000</v>
      </c>
      <c r="H8" s="900" t="s">
        <v>986</v>
      </c>
      <c r="I8" s="901" t="s">
        <v>75</v>
      </c>
      <c r="J8" s="899" t="s">
        <v>1000</v>
      </c>
      <c r="K8" s="900" t="s">
        <v>986</v>
      </c>
      <c r="L8" s="901" t="s">
        <v>75</v>
      </c>
      <c r="M8" s="899" t="s">
        <v>1000</v>
      </c>
      <c r="N8" s="900" t="s">
        <v>986</v>
      </c>
      <c r="O8" s="901" t="s">
        <v>75</v>
      </c>
    </row>
    <row r="9" spans="1:18" ht="19.5" customHeight="1">
      <c r="A9" s="902">
        <v>1</v>
      </c>
      <c r="B9" s="902">
        <f>A9+1</f>
        <v>2</v>
      </c>
      <c r="C9" s="902">
        <f t="shared" ref="C9:L9" si="0">B9+1</f>
        <v>3</v>
      </c>
      <c r="D9" s="902">
        <f t="shared" si="0"/>
        <v>4</v>
      </c>
      <c r="E9" s="902">
        <f t="shared" si="0"/>
        <v>5</v>
      </c>
      <c r="F9" s="902">
        <f t="shared" si="0"/>
        <v>6</v>
      </c>
      <c r="G9" s="902">
        <f t="shared" si="0"/>
        <v>7</v>
      </c>
      <c r="H9" s="902">
        <f t="shared" si="0"/>
        <v>8</v>
      </c>
      <c r="I9" s="902">
        <f t="shared" si="0"/>
        <v>9</v>
      </c>
      <c r="J9" s="902">
        <f t="shared" si="0"/>
        <v>10</v>
      </c>
      <c r="K9" s="902">
        <f t="shared" si="0"/>
        <v>11</v>
      </c>
      <c r="L9" s="902">
        <f t="shared" si="0"/>
        <v>12</v>
      </c>
      <c r="M9" s="903" t="s">
        <v>630</v>
      </c>
      <c r="N9" s="903" t="s">
        <v>827</v>
      </c>
      <c r="O9" s="903" t="s">
        <v>638</v>
      </c>
    </row>
    <row r="10" spans="1:18" ht="123.75" customHeight="1">
      <c r="A10" s="388" t="s">
        <v>993</v>
      </c>
      <c r="B10" s="888" t="s">
        <v>36</v>
      </c>
      <c r="C10" s="888" t="s">
        <v>544</v>
      </c>
      <c r="D10" s="888"/>
      <c r="E10" s="904"/>
      <c r="F10" s="904"/>
      <c r="G10" s="113">
        <f>G11+G12</f>
        <v>0</v>
      </c>
      <c r="H10" s="113">
        <f>H11+H12</f>
        <v>0</v>
      </c>
      <c r="I10" s="113">
        <f>I11+I12</f>
        <v>0</v>
      </c>
      <c r="J10" s="113">
        <f>J12</f>
        <v>0</v>
      </c>
      <c r="K10" s="113">
        <f>K12</f>
        <v>0</v>
      </c>
      <c r="L10" s="113">
        <f>L12</f>
        <v>0</v>
      </c>
      <c r="M10" s="113">
        <f>M11+M12</f>
        <v>0</v>
      </c>
      <c r="N10" s="724">
        <f>H10+K10</f>
        <v>0</v>
      </c>
      <c r="O10" s="724">
        <f>I10+L10</f>
        <v>0</v>
      </c>
    </row>
    <row r="11" spans="1:18" ht="80.25" customHeight="1">
      <c r="A11" s="905" t="s">
        <v>1005</v>
      </c>
      <c r="B11" s="888" t="s">
        <v>37</v>
      </c>
      <c r="C11" s="888" t="s">
        <v>544</v>
      </c>
      <c r="D11" s="888" t="s">
        <v>995</v>
      </c>
      <c r="E11" s="931" t="s">
        <v>2</v>
      </c>
      <c r="F11" s="904">
        <v>303.89999999999998</v>
      </c>
      <c r="G11" s="555"/>
      <c r="H11" s="931">
        <f>G11*12</f>
        <v>0</v>
      </c>
      <c r="I11" s="887">
        <f>ROUND(H11*F11,0)</f>
        <v>0</v>
      </c>
      <c r="J11" s="931" t="s">
        <v>2</v>
      </c>
      <c r="K11" s="931" t="s">
        <v>2</v>
      </c>
      <c r="L11" s="887" t="s">
        <v>2</v>
      </c>
      <c r="M11" s="724">
        <f>G11</f>
        <v>0</v>
      </c>
      <c r="N11" s="724">
        <f>H11</f>
        <v>0</v>
      </c>
      <c r="O11" s="724">
        <f>I11</f>
        <v>0</v>
      </c>
    </row>
    <row r="12" spans="1:18" ht="66" customHeight="1">
      <c r="A12" s="905" t="s">
        <v>1006</v>
      </c>
      <c r="B12" s="888" t="s">
        <v>38</v>
      </c>
      <c r="C12" s="888" t="s">
        <v>544</v>
      </c>
      <c r="D12" s="888" t="s">
        <v>994</v>
      </c>
      <c r="E12" s="904">
        <v>347.9</v>
      </c>
      <c r="F12" s="904">
        <v>347.9</v>
      </c>
      <c r="G12" s="555"/>
      <c r="H12" s="931">
        <f>G12*12</f>
        <v>0</v>
      </c>
      <c r="I12" s="887">
        <f>ROUND(H12*F12,0)</f>
        <v>0</v>
      </c>
      <c r="J12" s="555"/>
      <c r="K12" s="931">
        <f>J12*12</f>
        <v>0</v>
      </c>
      <c r="L12" s="887">
        <f>ROUND(K12*E12,0)</f>
        <v>0</v>
      </c>
      <c r="M12" s="724">
        <f>G12+J12</f>
        <v>0</v>
      </c>
      <c r="N12" s="724">
        <f>H12+K12</f>
        <v>0</v>
      </c>
      <c r="O12" s="724">
        <f>I12+L12</f>
        <v>0</v>
      </c>
    </row>
    <row r="13" spans="1:18">
      <c r="A13" s="907"/>
      <c r="B13" s="908"/>
      <c r="C13" s="908"/>
      <c r="D13" s="908"/>
      <c r="E13" s="909"/>
      <c r="F13" s="909"/>
      <c r="G13" s="909"/>
      <c r="H13" s="909"/>
      <c r="I13" s="909"/>
      <c r="J13" s="909"/>
      <c r="K13" s="910"/>
      <c r="L13" s="910"/>
      <c r="M13" s="910"/>
      <c r="N13" s="911"/>
      <c r="O13" s="911"/>
    </row>
    <row r="14" spans="1:18">
      <c r="A14" s="930" t="s">
        <v>996</v>
      </c>
      <c r="B14" s="913"/>
      <c r="C14" s="913"/>
      <c r="D14" s="913"/>
      <c r="E14" s="909"/>
      <c r="F14" s="909"/>
      <c r="G14" s="909"/>
      <c r="H14" s="914"/>
      <c r="I14" s="914"/>
      <c r="J14" s="914"/>
      <c r="K14" s="914"/>
      <c r="L14" s="914"/>
      <c r="M14" s="914"/>
      <c r="N14" s="914"/>
      <c r="O14" s="914"/>
    </row>
    <row r="15" spans="1:18">
      <c r="A15" s="932" t="s">
        <v>997</v>
      </c>
      <c r="B15" s="913"/>
      <c r="C15" s="913"/>
      <c r="D15" s="913"/>
      <c r="E15" s="909"/>
      <c r="F15" s="909"/>
      <c r="G15" s="909"/>
      <c r="H15" s="914"/>
      <c r="I15" s="914"/>
      <c r="J15" s="914"/>
      <c r="K15" s="914"/>
      <c r="L15" s="914"/>
      <c r="M15" s="914"/>
      <c r="N15" s="914"/>
      <c r="O15" s="914"/>
    </row>
    <row r="16" spans="1:18">
      <c r="A16" s="296" t="s">
        <v>998</v>
      </c>
      <c r="B16" s="88"/>
      <c r="C16" s="88"/>
      <c r="M16" s="895"/>
      <c r="N16" s="895"/>
      <c r="O16" s="895"/>
    </row>
    <row r="17" spans="1:15" ht="16.5">
      <c r="A17" s="915"/>
      <c r="B17" s="920"/>
      <c r="C17" s="920"/>
      <c r="G17" s="916" t="s">
        <v>97</v>
      </c>
      <c r="H17" s="917"/>
      <c r="I17" s="918"/>
      <c r="J17" s="918"/>
      <c r="K17" s="919"/>
      <c r="L17" s="919"/>
      <c r="M17" s="895"/>
      <c r="N17" s="895"/>
      <c r="O17" s="895"/>
    </row>
    <row r="18" spans="1:15">
      <c r="A18" s="915"/>
      <c r="B18" s="922"/>
      <c r="C18" s="922"/>
      <c r="G18" s="916"/>
      <c r="K18" s="921" t="s">
        <v>98</v>
      </c>
      <c r="L18" s="921" t="s">
        <v>99</v>
      </c>
      <c r="M18" s="895"/>
      <c r="N18" s="895"/>
      <c r="O18" s="895"/>
    </row>
    <row r="19" spans="1:15">
      <c r="A19" s="912"/>
      <c r="B19" s="912"/>
      <c r="C19" s="912"/>
      <c r="G19" s="916" t="s">
        <v>100</v>
      </c>
      <c r="K19" s="923"/>
      <c r="L19" s="924"/>
      <c r="M19" s="895"/>
      <c r="N19" s="895"/>
      <c r="O19" s="895"/>
    </row>
    <row r="20" spans="1:15">
      <c r="A20" s="912"/>
      <c r="B20" s="912"/>
      <c r="C20" s="912"/>
      <c r="G20" s="916"/>
      <c r="K20" s="921" t="s">
        <v>98</v>
      </c>
      <c r="L20" s="921" t="s">
        <v>99</v>
      </c>
      <c r="M20" s="895"/>
      <c r="N20" s="895"/>
      <c r="O20" s="895"/>
    </row>
    <row r="21" spans="1:15" ht="16.5">
      <c r="A21" s="912"/>
      <c r="B21" s="912"/>
      <c r="C21" s="912"/>
      <c r="G21" s="916" t="s">
        <v>101</v>
      </c>
      <c r="H21" s="918"/>
      <c r="I21" s="925"/>
      <c r="J21" s="925"/>
      <c r="K21" s="926"/>
      <c r="L21" s="927"/>
      <c r="M21" s="895"/>
      <c r="N21" s="895"/>
      <c r="O21" s="895"/>
    </row>
    <row r="22" spans="1:15">
      <c r="A22" s="912"/>
      <c r="B22" s="912"/>
      <c r="C22" s="912"/>
      <c r="D22" s="912"/>
      <c r="E22" s="929"/>
      <c r="F22" s="929"/>
      <c r="G22" s="928" t="s">
        <v>109</v>
      </c>
      <c r="H22" s="926"/>
      <c r="I22" s="926"/>
      <c r="J22" s="926"/>
      <c r="K22" s="926"/>
      <c r="L22" s="926"/>
      <c r="M22" s="926"/>
      <c r="N22" s="926"/>
      <c r="O22" s="926"/>
    </row>
    <row r="23" spans="1:15">
      <c r="A23" s="912"/>
      <c r="B23" s="912"/>
      <c r="C23" s="912"/>
      <c r="D23" s="912"/>
      <c r="E23" s="929"/>
      <c r="F23" s="929"/>
      <c r="G23" s="929"/>
      <c r="H23" s="926"/>
      <c r="I23" s="926"/>
      <c r="J23" s="926"/>
      <c r="K23" s="926"/>
      <c r="L23" s="926"/>
      <c r="M23" s="926"/>
      <c r="N23" s="926"/>
      <c r="O23" s="926"/>
    </row>
    <row r="24" spans="1:15">
      <c r="A24" s="709" t="s">
        <v>1001</v>
      </c>
      <c r="B24" s="503"/>
      <c r="C24" s="504"/>
      <c r="D24" s="505"/>
      <c r="E24" s="506"/>
      <c r="F24" s="506"/>
      <c r="G24" s="934"/>
      <c r="H24" s="935"/>
      <c r="I24" s="935"/>
      <c r="J24" s="935"/>
      <c r="K24" s="926"/>
      <c r="L24" s="926"/>
      <c r="M24" s="926"/>
      <c r="N24" s="926"/>
      <c r="O24" s="926"/>
    </row>
    <row r="25" spans="1:15">
      <c r="A25" s="709" t="s">
        <v>1002</v>
      </c>
      <c r="B25" s="936"/>
      <c r="C25" s="936"/>
      <c r="D25" s="936"/>
      <c r="E25" s="934"/>
      <c r="F25" s="934"/>
      <c r="G25" s="934"/>
      <c r="H25" s="935"/>
      <c r="I25" s="935"/>
      <c r="J25" s="935"/>
      <c r="K25" s="926"/>
      <c r="L25" s="926"/>
      <c r="M25" s="926"/>
      <c r="N25" s="926"/>
      <c r="O25" s="926"/>
    </row>
    <row r="26" spans="1:15">
      <c r="A26" s="912"/>
      <c r="B26" s="912"/>
      <c r="C26" s="912"/>
      <c r="D26" s="912"/>
      <c r="E26" s="929"/>
      <c r="F26" s="929"/>
      <c r="G26" s="929"/>
      <c r="H26" s="926"/>
      <c r="I26" s="926"/>
      <c r="J26" s="926"/>
      <c r="K26" s="926"/>
      <c r="L26" s="926"/>
      <c r="M26" s="926"/>
      <c r="N26" s="926"/>
      <c r="O26" s="926"/>
    </row>
  </sheetData>
  <mergeCells count="14">
    <mergeCell ref="A1:O1"/>
    <mergeCell ref="A2:O2"/>
    <mergeCell ref="A3:O3"/>
    <mergeCell ref="A4:O4"/>
    <mergeCell ref="H5:O5"/>
    <mergeCell ref="G6:O6"/>
    <mergeCell ref="D6:D8"/>
    <mergeCell ref="A6:A8"/>
    <mergeCell ref="B6:B8"/>
    <mergeCell ref="C6:C8"/>
    <mergeCell ref="E6:F7"/>
    <mergeCell ref="G7:I7"/>
    <mergeCell ref="J7:L7"/>
    <mergeCell ref="M7:O7"/>
  </mergeCells>
  <pageMargins left="0.23622047244094491" right="0.39370078740157483" top="0.59055118110236227" bottom="0.55118110236220474" header="0.15748031496062992" footer="0.15748031496062992"/>
  <pageSetup paperSize="9" scale="7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F0"/>
  </sheetPr>
  <dimension ref="A1:O38"/>
  <sheetViews>
    <sheetView workbookViewId="0">
      <pane xSplit="6" ySplit="9" topLeftCell="G19" activePane="bottomRight" state="frozen"/>
      <selection pane="topRight" activeCell="G1" sqref="G1"/>
      <selection pane="bottomLeft" activeCell="A10" sqref="A10"/>
      <selection pane="bottomRight" activeCell="Q23" sqref="Q23"/>
    </sheetView>
  </sheetViews>
  <sheetFormatPr defaultColWidth="8.85546875" defaultRowHeight="15"/>
  <cols>
    <col min="1" max="1" width="30" style="895" customWidth="1"/>
    <col min="2" max="2" width="5" style="895" customWidth="1"/>
    <col min="3" max="4" width="13" style="895" customWidth="1"/>
    <col min="5" max="5" width="8.85546875" style="895" customWidth="1"/>
    <col min="6" max="6" width="11.28515625" style="895" customWidth="1"/>
    <col min="7" max="7" width="13.28515625" style="898" customWidth="1"/>
    <col min="8" max="8" width="16.28515625" style="898" customWidth="1"/>
    <col min="9" max="9" width="13.7109375" style="898" customWidth="1"/>
    <col min="10" max="10" width="16" style="898" customWidth="1"/>
    <col min="11" max="11" width="13" style="898" customWidth="1"/>
    <col min="12" max="12" width="18.42578125" style="898" customWidth="1"/>
    <col min="13" max="16384" width="8.85546875" style="895"/>
  </cols>
  <sheetData>
    <row r="1" spans="1:15" ht="31.5" customHeight="1">
      <c r="A1" s="1383" t="s">
        <v>1237</v>
      </c>
      <c r="B1" s="1383"/>
      <c r="C1" s="1383"/>
      <c r="D1" s="1383"/>
      <c r="E1" s="1383"/>
      <c r="F1" s="1383"/>
      <c r="G1" s="1383"/>
      <c r="H1" s="1383"/>
      <c r="I1" s="1383"/>
      <c r="J1" s="1383"/>
      <c r="K1" s="1383"/>
      <c r="L1" s="1383"/>
      <c r="M1" s="885"/>
      <c r="N1" s="885"/>
      <c r="O1" s="885"/>
    </row>
    <row r="2" spans="1:15" ht="17.25" customHeight="1">
      <c r="A2" s="1370" t="s">
        <v>949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885"/>
      <c r="N2" s="885"/>
      <c r="O2" s="885"/>
    </row>
    <row r="3" spans="1:15" ht="14.25" customHeight="1">
      <c r="A3" s="1384"/>
      <c r="B3" s="1384"/>
      <c r="C3" s="1384"/>
      <c r="D3" s="1384"/>
      <c r="E3" s="1384"/>
      <c r="F3" s="1384"/>
      <c r="G3" s="1384"/>
      <c r="H3" s="1384"/>
      <c r="I3" s="1384"/>
      <c r="J3" s="1384"/>
      <c r="K3" s="1384"/>
      <c r="L3" s="1384"/>
      <c r="M3" s="885"/>
      <c r="N3" s="885"/>
      <c r="O3" s="885"/>
    </row>
    <row r="4" spans="1:15" ht="14.25" customHeight="1">
      <c r="A4" s="1385" t="s">
        <v>77</v>
      </c>
      <c r="B4" s="1385"/>
      <c r="C4" s="1385"/>
      <c r="D4" s="1385"/>
      <c r="E4" s="1385"/>
      <c r="F4" s="1385"/>
      <c r="G4" s="1385"/>
      <c r="H4" s="1385"/>
      <c r="I4" s="1385"/>
      <c r="J4" s="1385"/>
      <c r="K4" s="1385"/>
      <c r="L4" s="1385"/>
      <c r="M4" s="885"/>
      <c r="N4" s="885"/>
      <c r="O4" s="885"/>
    </row>
    <row r="5" spans="1:15" s="898" customFormat="1" ht="15.75" customHeight="1">
      <c r="A5" s="896"/>
      <c r="B5" s="896"/>
      <c r="C5" s="896"/>
      <c r="D5" s="896"/>
      <c r="E5" s="897"/>
      <c r="F5" s="897"/>
      <c r="G5" s="1386" t="s">
        <v>999</v>
      </c>
      <c r="H5" s="1386"/>
      <c r="I5" s="1386"/>
      <c r="J5" s="1386"/>
      <c r="K5" s="1386"/>
      <c r="L5" s="1387"/>
    </row>
    <row r="6" spans="1:15" s="898" customFormat="1" ht="25.5" customHeight="1">
      <c r="A6" s="1388" t="s">
        <v>60</v>
      </c>
      <c r="B6" s="1376" t="s">
        <v>35</v>
      </c>
      <c r="C6" s="1376" t="s">
        <v>992</v>
      </c>
      <c r="D6" s="1376" t="s">
        <v>88</v>
      </c>
      <c r="E6" s="1377" t="s">
        <v>121</v>
      </c>
      <c r="F6" s="1378"/>
      <c r="G6" s="1381" t="s">
        <v>102</v>
      </c>
      <c r="H6" s="1381"/>
      <c r="I6" s="1381"/>
      <c r="J6" s="1381"/>
      <c r="K6" s="1381"/>
      <c r="L6" s="1381"/>
    </row>
    <row r="7" spans="1:15" s="898" customFormat="1" ht="17.25" customHeight="1">
      <c r="A7" s="1265"/>
      <c r="B7" s="1265"/>
      <c r="C7" s="1265"/>
      <c r="D7" s="1265"/>
      <c r="E7" s="1379"/>
      <c r="F7" s="1380"/>
      <c r="G7" s="1382" t="s">
        <v>73</v>
      </c>
      <c r="H7" s="1262"/>
      <c r="I7" s="1382" t="s">
        <v>74</v>
      </c>
      <c r="J7" s="1262"/>
      <c r="K7" s="1381" t="s">
        <v>65</v>
      </c>
      <c r="L7" s="1333"/>
    </row>
    <row r="8" spans="1:15" ht="48.75" customHeight="1">
      <c r="A8" s="1266"/>
      <c r="B8" s="1266"/>
      <c r="C8" s="1266"/>
      <c r="D8" s="1266"/>
      <c r="E8" s="899" t="s">
        <v>227</v>
      </c>
      <c r="F8" s="899" t="s">
        <v>228</v>
      </c>
      <c r="G8" s="900" t="s">
        <v>986</v>
      </c>
      <c r="H8" s="901" t="s">
        <v>75</v>
      </c>
      <c r="I8" s="900" t="s">
        <v>986</v>
      </c>
      <c r="J8" s="901" t="s">
        <v>75</v>
      </c>
      <c r="K8" s="900" t="s">
        <v>986</v>
      </c>
      <c r="L8" s="901" t="s">
        <v>75</v>
      </c>
    </row>
    <row r="9" spans="1:15" ht="19.5" customHeight="1">
      <c r="A9" s="902">
        <v>1</v>
      </c>
      <c r="B9" s="902">
        <v>2</v>
      </c>
      <c r="C9" s="902">
        <v>3</v>
      </c>
      <c r="D9" s="903">
        <v>4</v>
      </c>
      <c r="E9" s="903">
        <v>5</v>
      </c>
      <c r="F9" s="903">
        <v>6</v>
      </c>
      <c r="G9" s="903">
        <v>7</v>
      </c>
      <c r="H9" s="903">
        <v>8</v>
      </c>
      <c r="I9" s="903">
        <v>9</v>
      </c>
      <c r="J9" s="903">
        <v>10</v>
      </c>
      <c r="K9" s="903" t="s">
        <v>160</v>
      </c>
      <c r="L9" s="903" t="s">
        <v>562</v>
      </c>
    </row>
    <row r="10" spans="1:15" ht="66" customHeight="1">
      <c r="A10" s="905" t="s">
        <v>1003</v>
      </c>
      <c r="B10" s="888" t="s">
        <v>36</v>
      </c>
      <c r="C10" s="888" t="s">
        <v>544</v>
      </c>
      <c r="D10" s="904" t="s">
        <v>2</v>
      </c>
      <c r="E10" s="904" t="s">
        <v>2</v>
      </c>
      <c r="F10" s="904" t="s">
        <v>2</v>
      </c>
      <c r="G10" s="933">
        <f>G11+G12+G14+G15+G16+G17+G18+G19+G20+G21+G22+G23+G24+G25</f>
        <v>0</v>
      </c>
      <c r="H10" s="933">
        <f>H11+H12+H14+H15+H16+H17+H18+H19+H20+H21+H22+H23+H24+H25</f>
        <v>0</v>
      </c>
      <c r="I10" s="933">
        <f>I13+I14+I15+I16+I17+I18+I19+I20+I21+I24+I25</f>
        <v>0</v>
      </c>
      <c r="J10" s="933">
        <f>J13+J14+J15+J16+J17+J18+J19+J20+J21+J24+J25</f>
        <v>0</v>
      </c>
      <c r="K10" s="375">
        <f>G10+I10</f>
        <v>0</v>
      </c>
      <c r="L10" s="375">
        <f>H10+J10</f>
        <v>0</v>
      </c>
    </row>
    <row r="11" spans="1:15" ht="45.75" customHeight="1">
      <c r="A11" s="886" t="s">
        <v>987</v>
      </c>
      <c r="B11" s="888" t="s">
        <v>37</v>
      </c>
      <c r="C11" s="888" t="s">
        <v>544</v>
      </c>
      <c r="D11" s="937" t="s">
        <v>971</v>
      </c>
      <c r="E11" s="904" t="s">
        <v>2</v>
      </c>
      <c r="F11" s="904">
        <v>1880.6</v>
      </c>
      <c r="G11" s="555"/>
      <c r="H11" s="887">
        <f>ROUND(G11*F11,0)</f>
        <v>0</v>
      </c>
      <c r="I11" s="904" t="s">
        <v>2</v>
      </c>
      <c r="J11" s="904" t="s">
        <v>2</v>
      </c>
      <c r="K11" s="724">
        <f>G11</f>
        <v>0</v>
      </c>
      <c r="L11" s="724">
        <f>H11</f>
        <v>0</v>
      </c>
    </row>
    <row r="12" spans="1:15" ht="45" customHeight="1">
      <c r="A12" s="886" t="s">
        <v>988</v>
      </c>
      <c r="B12" s="888" t="s">
        <v>37</v>
      </c>
      <c r="C12" s="888" t="s">
        <v>544</v>
      </c>
      <c r="D12" s="937" t="s">
        <v>972</v>
      </c>
      <c r="E12" s="904" t="s">
        <v>2</v>
      </c>
      <c r="F12" s="904">
        <v>1571.3</v>
      </c>
      <c r="G12" s="555"/>
      <c r="H12" s="887">
        <f>ROUND(G12*F12,0)</f>
        <v>0</v>
      </c>
      <c r="I12" s="904" t="s">
        <v>2</v>
      </c>
      <c r="J12" s="904" t="s">
        <v>2</v>
      </c>
      <c r="K12" s="724">
        <f>G12</f>
        <v>0</v>
      </c>
      <c r="L12" s="724">
        <f>H12</f>
        <v>0</v>
      </c>
    </row>
    <row r="13" spans="1:15" ht="45" customHeight="1">
      <c r="A13" s="886" t="s">
        <v>1004</v>
      </c>
      <c r="B13" s="888" t="s">
        <v>38</v>
      </c>
      <c r="C13" s="888" t="s">
        <v>544</v>
      </c>
      <c r="D13" s="938" t="s">
        <v>973</v>
      </c>
      <c r="E13" s="904">
        <v>337</v>
      </c>
      <c r="F13" s="904" t="s">
        <v>2</v>
      </c>
      <c r="G13" s="904" t="s">
        <v>2</v>
      </c>
      <c r="H13" s="904" t="s">
        <v>2</v>
      </c>
      <c r="I13" s="906"/>
      <c r="J13" s="887">
        <f t="shared" ref="J13:J21" si="0">ROUND(I13*E13,0)</f>
        <v>0</v>
      </c>
      <c r="K13" s="724">
        <f>I13</f>
        <v>0</v>
      </c>
      <c r="L13" s="724">
        <f>J13</f>
        <v>0</v>
      </c>
    </row>
    <row r="14" spans="1:15" ht="45" customHeight="1">
      <c r="A14" s="886" t="s">
        <v>959</v>
      </c>
      <c r="B14" s="888" t="s">
        <v>39</v>
      </c>
      <c r="C14" s="888" t="s">
        <v>544</v>
      </c>
      <c r="D14" s="937" t="s">
        <v>974</v>
      </c>
      <c r="E14" s="904">
        <v>984</v>
      </c>
      <c r="F14" s="904">
        <v>984</v>
      </c>
      <c r="G14" s="555"/>
      <c r="H14" s="887">
        <f t="shared" ref="H14:H23" si="1">ROUND(G14*F14,0)</f>
        <v>0</v>
      </c>
      <c r="I14" s="555"/>
      <c r="J14" s="887">
        <f t="shared" si="0"/>
        <v>0</v>
      </c>
      <c r="K14" s="724">
        <f t="shared" ref="K14:L21" si="2">G14+I14</f>
        <v>0</v>
      </c>
      <c r="L14" s="724">
        <f t="shared" si="2"/>
        <v>0</v>
      </c>
    </row>
    <row r="15" spans="1:15" ht="33" customHeight="1">
      <c r="A15" s="886" t="s">
        <v>960</v>
      </c>
      <c r="B15" s="888" t="s">
        <v>40</v>
      </c>
      <c r="C15" s="888" t="s">
        <v>544</v>
      </c>
      <c r="D15" s="937" t="s">
        <v>975</v>
      </c>
      <c r="E15" s="904">
        <v>1467.1</v>
      </c>
      <c r="F15" s="904">
        <v>1467.1</v>
      </c>
      <c r="G15" s="555"/>
      <c r="H15" s="887">
        <f t="shared" si="1"/>
        <v>0</v>
      </c>
      <c r="I15" s="555"/>
      <c r="J15" s="887">
        <f t="shared" si="0"/>
        <v>0</v>
      </c>
      <c r="K15" s="724">
        <f t="shared" si="2"/>
        <v>0</v>
      </c>
      <c r="L15" s="724">
        <f t="shared" si="2"/>
        <v>0</v>
      </c>
    </row>
    <row r="16" spans="1:15" ht="33.75" customHeight="1">
      <c r="A16" s="886" t="s">
        <v>961</v>
      </c>
      <c r="B16" s="888" t="s">
        <v>41</v>
      </c>
      <c r="C16" s="888" t="s">
        <v>544</v>
      </c>
      <c r="D16" s="937" t="s">
        <v>976</v>
      </c>
      <c r="E16" s="904">
        <v>1467.1</v>
      </c>
      <c r="F16" s="904">
        <v>1467.1</v>
      </c>
      <c r="G16" s="555"/>
      <c r="H16" s="887">
        <f t="shared" si="1"/>
        <v>0</v>
      </c>
      <c r="I16" s="555"/>
      <c r="J16" s="887">
        <f t="shared" si="0"/>
        <v>0</v>
      </c>
      <c r="K16" s="724">
        <f t="shared" si="2"/>
        <v>0</v>
      </c>
      <c r="L16" s="724">
        <f t="shared" si="2"/>
        <v>0</v>
      </c>
    </row>
    <row r="17" spans="1:12" ht="46.5" customHeight="1">
      <c r="A17" s="886" t="s">
        <v>962</v>
      </c>
      <c r="B17" s="888" t="s">
        <v>42</v>
      </c>
      <c r="C17" s="888" t="s">
        <v>544</v>
      </c>
      <c r="D17" s="937" t="s">
        <v>977</v>
      </c>
      <c r="E17" s="904">
        <v>939</v>
      </c>
      <c r="F17" s="904">
        <v>939</v>
      </c>
      <c r="G17" s="555"/>
      <c r="H17" s="887">
        <f t="shared" si="1"/>
        <v>0</v>
      </c>
      <c r="I17" s="555"/>
      <c r="J17" s="887">
        <f t="shared" si="0"/>
        <v>0</v>
      </c>
      <c r="K17" s="724">
        <f t="shared" si="2"/>
        <v>0</v>
      </c>
      <c r="L17" s="724">
        <f t="shared" si="2"/>
        <v>0</v>
      </c>
    </row>
    <row r="18" spans="1:12" ht="38.25" customHeight="1">
      <c r="A18" s="886" t="s">
        <v>963</v>
      </c>
      <c r="B18" s="888" t="s">
        <v>43</v>
      </c>
      <c r="C18" s="888" t="s">
        <v>544</v>
      </c>
      <c r="D18" s="937" t="s">
        <v>978</v>
      </c>
      <c r="E18" s="904">
        <v>939</v>
      </c>
      <c r="F18" s="904">
        <v>939</v>
      </c>
      <c r="G18" s="555"/>
      <c r="H18" s="887">
        <f>ROUND(G18*F18,0)</f>
        <v>0</v>
      </c>
      <c r="I18" s="555"/>
      <c r="J18" s="887">
        <f t="shared" si="0"/>
        <v>0</v>
      </c>
      <c r="K18" s="724">
        <f t="shared" si="2"/>
        <v>0</v>
      </c>
      <c r="L18" s="724">
        <f t="shared" si="2"/>
        <v>0</v>
      </c>
    </row>
    <row r="19" spans="1:12" ht="38.25" customHeight="1">
      <c r="A19" s="886" t="s">
        <v>964</v>
      </c>
      <c r="B19" s="888" t="s">
        <v>44</v>
      </c>
      <c r="C19" s="888" t="s">
        <v>544</v>
      </c>
      <c r="D19" s="937" t="s">
        <v>979</v>
      </c>
      <c r="E19" s="904">
        <v>939</v>
      </c>
      <c r="F19" s="904">
        <v>939</v>
      </c>
      <c r="G19" s="555"/>
      <c r="H19" s="887">
        <f>ROUND(G19*F19,0)</f>
        <v>0</v>
      </c>
      <c r="I19" s="555"/>
      <c r="J19" s="887">
        <f t="shared" si="0"/>
        <v>0</v>
      </c>
      <c r="K19" s="724">
        <f t="shared" si="2"/>
        <v>0</v>
      </c>
      <c r="L19" s="724">
        <f t="shared" si="2"/>
        <v>0</v>
      </c>
    </row>
    <row r="20" spans="1:12" ht="38.25" customHeight="1">
      <c r="A20" s="886" t="s">
        <v>965</v>
      </c>
      <c r="B20" s="888" t="s">
        <v>45</v>
      </c>
      <c r="C20" s="888" t="s">
        <v>544</v>
      </c>
      <c r="D20" s="937" t="s">
        <v>980</v>
      </c>
      <c r="E20" s="904">
        <v>939</v>
      </c>
      <c r="F20" s="904">
        <v>939</v>
      </c>
      <c r="G20" s="555"/>
      <c r="H20" s="887">
        <f>ROUND(G20*F20,0)</f>
        <v>0</v>
      </c>
      <c r="I20" s="555"/>
      <c r="J20" s="887">
        <f t="shared" si="0"/>
        <v>0</v>
      </c>
      <c r="K20" s="724">
        <f t="shared" si="2"/>
        <v>0</v>
      </c>
      <c r="L20" s="724">
        <f t="shared" si="2"/>
        <v>0</v>
      </c>
    </row>
    <row r="21" spans="1:12" ht="45" customHeight="1">
      <c r="A21" s="886" t="s">
        <v>966</v>
      </c>
      <c r="B21" s="945">
        <f>B20+1</f>
        <v>11</v>
      </c>
      <c r="C21" s="888" t="s">
        <v>544</v>
      </c>
      <c r="D21" s="937" t="s">
        <v>981</v>
      </c>
      <c r="E21" s="904">
        <v>939</v>
      </c>
      <c r="F21" s="904">
        <v>939</v>
      </c>
      <c r="G21" s="555"/>
      <c r="H21" s="887">
        <f>ROUND(G21*F21,0)</f>
        <v>0</v>
      </c>
      <c r="I21" s="555"/>
      <c r="J21" s="887">
        <f t="shared" si="0"/>
        <v>0</v>
      </c>
      <c r="K21" s="724">
        <f t="shared" si="2"/>
        <v>0</v>
      </c>
      <c r="L21" s="724">
        <f t="shared" si="2"/>
        <v>0</v>
      </c>
    </row>
    <row r="22" spans="1:12" ht="31.5" customHeight="1">
      <c r="A22" s="886" t="s">
        <v>967</v>
      </c>
      <c r="B22" s="945">
        <f>B21+1</f>
        <v>12</v>
      </c>
      <c r="C22" s="888" t="s">
        <v>544</v>
      </c>
      <c r="D22" s="937" t="s">
        <v>982</v>
      </c>
      <c r="E22" s="904" t="s">
        <v>2</v>
      </c>
      <c r="F22" s="904">
        <v>939</v>
      </c>
      <c r="G22" s="555"/>
      <c r="H22" s="887">
        <f t="shared" si="1"/>
        <v>0</v>
      </c>
      <c r="I22" s="887" t="s">
        <v>2</v>
      </c>
      <c r="J22" s="887" t="s">
        <v>2</v>
      </c>
      <c r="K22" s="724">
        <f>G22</f>
        <v>0</v>
      </c>
      <c r="L22" s="724">
        <f>H22</f>
        <v>0</v>
      </c>
    </row>
    <row r="23" spans="1:12" ht="30.75" customHeight="1">
      <c r="A23" s="886" t="s">
        <v>968</v>
      </c>
      <c r="B23" s="945">
        <f>B22+1</f>
        <v>13</v>
      </c>
      <c r="C23" s="888" t="s">
        <v>544</v>
      </c>
      <c r="D23" s="937" t="s">
        <v>983</v>
      </c>
      <c r="E23" s="904" t="s">
        <v>2</v>
      </c>
      <c r="F23" s="904">
        <v>939</v>
      </c>
      <c r="G23" s="555"/>
      <c r="H23" s="887">
        <f t="shared" si="1"/>
        <v>0</v>
      </c>
      <c r="I23" s="904" t="s">
        <v>2</v>
      </c>
      <c r="J23" s="904" t="s">
        <v>2</v>
      </c>
      <c r="K23" s="724">
        <f>G23</f>
        <v>0</v>
      </c>
      <c r="L23" s="724">
        <f>H23</f>
        <v>0</v>
      </c>
    </row>
    <row r="24" spans="1:12" ht="31.5" customHeight="1">
      <c r="A24" s="886" t="s">
        <v>969</v>
      </c>
      <c r="B24" s="945">
        <f>B23+1</f>
        <v>14</v>
      </c>
      <c r="C24" s="888" t="s">
        <v>544</v>
      </c>
      <c r="D24" s="937" t="s">
        <v>984</v>
      </c>
      <c r="E24" s="904">
        <v>1467.1</v>
      </c>
      <c r="F24" s="904">
        <v>1467.1</v>
      </c>
      <c r="G24" s="555"/>
      <c r="H24" s="887">
        <f>ROUND(G24*F24,0)</f>
        <v>0</v>
      </c>
      <c r="I24" s="555"/>
      <c r="J24" s="887">
        <f>ROUND(I24*E24,0)</f>
        <v>0</v>
      </c>
      <c r="K24" s="724">
        <f>G24+I24</f>
        <v>0</v>
      </c>
      <c r="L24" s="724">
        <f>H24+J24</f>
        <v>0</v>
      </c>
    </row>
    <row r="25" spans="1:12" ht="45.75" customHeight="1">
      <c r="A25" s="886" t="s">
        <v>970</v>
      </c>
      <c r="B25" s="945">
        <f>B24+1</f>
        <v>15</v>
      </c>
      <c r="C25" s="888" t="s">
        <v>544</v>
      </c>
      <c r="D25" s="937" t="s">
        <v>985</v>
      </c>
      <c r="E25" s="904">
        <v>1467.1</v>
      </c>
      <c r="F25" s="904">
        <v>1467.1</v>
      </c>
      <c r="G25" s="555"/>
      <c r="H25" s="887">
        <f>ROUND(G25*F25,0)</f>
        <v>0</v>
      </c>
      <c r="I25" s="555"/>
      <c r="J25" s="887">
        <f>ROUND(I25*E25,0)</f>
        <v>0</v>
      </c>
      <c r="K25" s="724">
        <f>G25+I25</f>
        <v>0</v>
      </c>
      <c r="L25" s="724">
        <f>H25+J25</f>
        <v>0</v>
      </c>
    </row>
    <row r="26" spans="1:12" ht="26.25" customHeight="1">
      <c r="A26" s="1161"/>
      <c r="B26" s="1162"/>
      <c r="C26" s="1163"/>
      <c r="D26" s="1163"/>
      <c r="E26" s="1164"/>
      <c r="F26" s="1164"/>
      <c r="G26" s="1165"/>
      <c r="H26" s="1165"/>
      <c r="I26" s="1165"/>
      <c r="J26" s="1165"/>
      <c r="K26" s="1166"/>
      <c r="L26" s="1166"/>
    </row>
    <row r="27" spans="1:12">
      <c r="A27" s="912"/>
      <c r="B27" s="913"/>
      <c r="C27" s="913"/>
      <c r="D27" s="913"/>
      <c r="E27" s="909"/>
      <c r="F27" s="909"/>
      <c r="G27" s="914"/>
      <c r="H27" s="914"/>
      <c r="I27" s="914"/>
      <c r="J27" s="914"/>
      <c r="K27" s="914"/>
      <c r="L27" s="914"/>
    </row>
    <row r="28" spans="1:12" ht="16.5">
      <c r="A28" s="915"/>
      <c r="B28" s="88"/>
      <c r="C28" s="88"/>
      <c r="D28" s="916" t="s">
        <v>97</v>
      </c>
      <c r="E28" s="917"/>
      <c r="F28" s="918"/>
      <c r="G28" s="919"/>
      <c r="H28" s="919"/>
      <c r="I28" s="895"/>
      <c r="J28" s="895"/>
      <c r="K28" s="895"/>
      <c r="L28" s="895"/>
    </row>
    <row r="29" spans="1:12">
      <c r="A29" s="915"/>
      <c r="B29" s="920"/>
      <c r="C29" s="920"/>
      <c r="D29" s="916"/>
      <c r="E29" s="898"/>
      <c r="F29" s="898"/>
      <c r="G29" s="921" t="s">
        <v>98</v>
      </c>
      <c r="H29" s="921" t="s">
        <v>99</v>
      </c>
      <c r="I29" s="895"/>
      <c r="J29" s="895"/>
      <c r="K29" s="895"/>
      <c r="L29" s="895"/>
    </row>
    <row r="30" spans="1:12">
      <c r="A30" s="915"/>
      <c r="B30" s="922"/>
      <c r="C30" s="922"/>
      <c r="D30" s="916" t="s">
        <v>100</v>
      </c>
      <c r="E30" s="898"/>
      <c r="F30" s="898"/>
      <c r="G30" s="923"/>
      <c r="H30" s="924"/>
      <c r="I30" s="895"/>
      <c r="J30" s="895"/>
      <c r="K30" s="895"/>
      <c r="L30" s="895"/>
    </row>
    <row r="31" spans="1:12">
      <c r="A31" s="912"/>
      <c r="B31" s="912"/>
      <c r="C31" s="912"/>
      <c r="D31" s="916"/>
      <c r="E31" s="898"/>
      <c r="F31" s="898"/>
      <c r="G31" s="921" t="s">
        <v>98</v>
      </c>
      <c r="H31" s="921" t="s">
        <v>99</v>
      </c>
      <c r="I31" s="895"/>
      <c r="J31" s="895"/>
      <c r="K31" s="895"/>
      <c r="L31" s="895"/>
    </row>
    <row r="32" spans="1:12" ht="16.5">
      <c r="A32" s="912"/>
      <c r="B32" s="912"/>
      <c r="C32" s="912"/>
      <c r="D32" s="916" t="s">
        <v>101</v>
      </c>
      <c r="E32" s="918"/>
      <c r="F32" s="925"/>
      <c r="G32" s="926"/>
      <c r="H32" s="927"/>
      <c r="I32" s="895"/>
      <c r="J32" s="895"/>
      <c r="K32" s="895"/>
      <c r="L32" s="895"/>
    </row>
    <row r="33" spans="1:12">
      <c r="A33" s="912"/>
      <c r="B33" s="912"/>
      <c r="C33" s="912"/>
      <c r="D33" s="928" t="s">
        <v>109</v>
      </c>
      <c r="E33" s="926"/>
      <c r="F33" s="926"/>
      <c r="G33" s="926"/>
      <c r="H33" s="926"/>
      <c r="I33" s="895"/>
      <c r="J33" s="895"/>
      <c r="K33" s="895"/>
      <c r="L33" s="895"/>
    </row>
    <row r="34" spans="1:12">
      <c r="A34" s="912"/>
      <c r="B34" s="912"/>
      <c r="C34" s="912"/>
      <c r="D34" s="912"/>
      <c r="E34" s="929"/>
      <c r="F34" s="929"/>
      <c r="G34" s="927"/>
      <c r="H34" s="926"/>
      <c r="I34" s="926"/>
      <c r="J34" s="926"/>
      <c r="K34" s="926"/>
      <c r="L34" s="926"/>
    </row>
    <row r="35" spans="1:12">
      <c r="A35" s="912"/>
      <c r="B35" s="912"/>
      <c r="C35" s="912"/>
      <c r="D35" s="912"/>
      <c r="E35" s="929"/>
      <c r="F35" s="929"/>
      <c r="G35" s="926"/>
      <c r="H35" s="926"/>
      <c r="I35" s="926"/>
      <c r="J35" s="926"/>
      <c r="K35" s="926"/>
      <c r="L35" s="926"/>
    </row>
    <row r="36" spans="1:12">
      <c r="A36" s="912"/>
      <c r="B36" s="912"/>
      <c r="C36" s="912"/>
      <c r="D36" s="912"/>
      <c r="E36" s="929"/>
      <c r="F36" s="929"/>
      <c r="G36" s="926"/>
      <c r="H36" s="926"/>
      <c r="I36" s="926"/>
      <c r="J36" s="926"/>
      <c r="K36" s="926"/>
      <c r="L36" s="926"/>
    </row>
    <row r="37" spans="1:12">
      <c r="A37" s="912"/>
      <c r="B37" s="912"/>
      <c r="C37" s="912"/>
      <c r="D37" s="912"/>
      <c r="E37" s="929"/>
      <c r="F37" s="929"/>
      <c r="G37" s="926"/>
      <c r="H37" s="926"/>
      <c r="I37" s="926"/>
      <c r="J37" s="926"/>
      <c r="K37" s="926"/>
      <c r="L37" s="926"/>
    </row>
    <row r="38" spans="1:12">
      <c r="A38" s="912"/>
      <c r="B38" s="912"/>
      <c r="C38" s="912"/>
      <c r="D38" s="912"/>
      <c r="E38" s="929"/>
      <c r="F38" s="929"/>
      <c r="G38" s="926"/>
      <c r="H38" s="926"/>
      <c r="I38" s="926"/>
      <c r="J38" s="926"/>
      <c r="K38" s="926"/>
      <c r="L38" s="926"/>
    </row>
  </sheetData>
  <mergeCells count="14">
    <mergeCell ref="B6:B8"/>
    <mergeCell ref="C6:C8"/>
    <mergeCell ref="D6:D8"/>
    <mergeCell ref="E6:F7"/>
    <mergeCell ref="G6:L6"/>
    <mergeCell ref="G7:H7"/>
    <mergeCell ref="I7:J7"/>
    <mergeCell ref="K7:L7"/>
    <mergeCell ref="A1:L1"/>
    <mergeCell ref="A2:L2"/>
    <mergeCell ref="A3:L3"/>
    <mergeCell ref="A4:L4"/>
    <mergeCell ref="G5:L5"/>
    <mergeCell ref="A6:A8"/>
  </mergeCells>
  <pageMargins left="0.70866141732283472" right="0.70866141732283472" top="0.47244094488188981" bottom="0.74803149606299213" header="0.15748031496062992" footer="0.31496062992125984"/>
  <pageSetup paperSize="9" scale="7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O34"/>
  <sheetViews>
    <sheetView workbookViewId="0">
      <pane xSplit="6" ySplit="9" topLeftCell="G10" activePane="bottomRight" state="frozen"/>
      <selection pane="topRight" activeCell="G1" sqref="G1"/>
      <selection pane="bottomLeft" activeCell="A10" sqref="A10"/>
      <selection pane="bottomRight" sqref="A1:L1"/>
    </sheetView>
  </sheetViews>
  <sheetFormatPr defaultColWidth="8.85546875" defaultRowHeight="15"/>
  <cols>
    <col min="1" max="1" width="37.5703125" style="895" customWidth="1"/>
    <col min="2" max="2" width="5" style="895" customWidth="1"/>
    <col min="3" max="4" width="13" style="895" customWidth="1"/>
    <col min="5" max="5" width="8.85546875" style="895" customWidth="1"/>
    <col min="6" max="6" width="11.28515625" style="895" customWidth="1"/>
    <col min="7" max="7" width="13.28515625" style="898" customWidth="1"/>
    <col min="8" max="8" width="16.28515625" style="898" customWidth="1"/>
    <col min="9" max="9" width="13.7109375" style="898" customWidth="1"/>
    <col min="10" max="10" width="16" style="898" customWidth="1"/>
    <col min="11" max="11" width="13" style="898" customWidth="1"/>
    <col min="12" max="12" width="18.42578125" style="898" customWidth="1"/>
    <col min="13" max="16384" width="8.85546875" style="895"/>
  </cols>
  <sheetData>
    <row r="1" spans="1:15" ht="31.5" customHeight="1">
      <c r="A1" s="1383" t="s">
        <v>1249</v>
      </c>
      <c r="B1" s="1383"/>
      <c r="C1" s="1383"/>
      <c r="D1" s="1383"/>
      <c r="E1" s="1383"/>
      <c r="F1" s="1383"/>
      <c r="G1" s="1383"/>
      <c r="H1" s="1383"/>
      <c r="I1" s="1383"/>
      <c r="J1" s="1383"/>
      <c r="K1" s="1383"/>
      <c r="L1" s="1383"/>
      <c r="M1" s="1123"/>
      <c r="N1" s="1123"/>
      <c r="O1" s="1123"/>
    </row>
    <row r="2" spans="1:15" ht="17.25" customHeight="1">
      <c r="A2" s="1370" t="s">
        <v>949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123"/>
      <c r="N2" s="1123"/>
      <c r="O2" s="1123"/>
    </row>
    <row r="3" spans="1:15" ht="14.25" customHeight="1">
      <c r="A3" s="1384"/>
      <c r="B3" s="1384"/>
      <c r="C3" s="1384"/>
      <c r="D3" s="1384"/>
      <c r="E3" s="1384"/>
      <c r="F3" s="1384"/>
      <c r="G3" s="1384"/>
      <c r="H3" s="1384"/>
      <c r="I3" s="1384"/>
      <c r="J3" s="1384"/>
      <c r="K3" s="1384"/>
      <c r="L3" s="1384"/>
      <c r="M3" s="1123"/>
      <c r="N3" s="1123"/>
      <c r="O3" s="1123"/>
    </row>
    <row r="4" spans="1:15" ht="14.25" customHeight="1">
      <c r="A4" s="1385" t="s">
        <v>77</v>
      </c>
      <c r="B4" s="1385"/>
      <c r="C4" s="1385"/>
      <c r="D4" s="1385"/>
      <c r="E4" s="1385"/>
      <c r="F4" s="1385"/>
      <c r="G4" s="1385"/>
      <c r="H4" s="1385"/>
      <c r="I4" s="1385"/>
      <c r="J4" s="1385"/>
      <c r="K4" s="1385"/>
      <c r="L4" s="1385"/>
      <c r="M4" s="1123"/>
      <c r="N4" s="1123"/>
      <c r="O4" s="1123"/>
    </row>
    <row r="5" spans="1:15" s="898" customFormat="1" ht="15.75" customHeight="1">
      <c r="A5" s="896"/>
      <c r="B5" s="896"/>
      <c r="C5" s="896"/>
      <c r="D5" s="896"/>
      <c r="E5" s="897"/>
      <c r="F5" s="897"/>
      <c r="G5" s="1386" t="s">
        <v>1220</v>
      </c>
      <c r="H5" s="1386"/>
      <c r="I5" s="1386"/>
      <c r="J5" s="1386"/>
      <c r="K5" s="1386"/>
      <c r="L5" s="1387"/>
    </row>
    <row r="6" spans="1:15" s="898" customFormat="1" ht="25.5" customHeight="1">
      <c r="A6" s="1388" t="s">
        <v>60</v>
      </c>
      <c r="B6" s="1376" t="s">
        <v>35</v>
      </c>
      <c r="C6" s="1376" t="s">
        <v>992</v>
      </c>
      <c r="D6" s="1376" t="s">
        <v>88</v>
      </c>
      <c r="E6" s="1377" t="s">
        <v>121</v>
      </c>
      <c r="F6" s="1378"/>
      <c r="G6" s="1381" t="s">
        <v>102</v>
      </c>
      <c r="H6" s="1381"/>
      <c r="I6" s="1381"/>
      <c r="J6" s="1381"/>
      <c r="K6" s="1381"/>
      <c r="L6" s="1381"/>
    </row>
    <row r="7" spans="1:15" s="898" customFormat="1" ht="17.25" customHeight="1">
      <c r="A7" s="1265"/>
      <c r="B7" s="1265"/>
      <c r="C7" s="1265"/>
      <c r="D7" s="1265"/>
      <c r="E7" s="1379"/>
      <c r="F7" s="1380"/>
      <c r="G7" s="1382" t="s">
        <v>73</v>
      </c>
      <c r="H7" s="1262"/>
      <c r="I7" s="1382" t="s">
        <v>74</v>
      </c>
      <c r="J7" s="1262"/>
      <c r="K7" s="1381" t="s">
        <v>65</v>
      </c>
      <c r="L7" s="1333"/>
    </row>
    <row r="8" spans="1:15" ht="48.75" customHeight="1">
      <c r="A8" s="1266"/>
      <c r="B8" s="1266"/>
      <c r="C8" s="1266"/>
      <c r="D8" s="1266"/>
      <c r="E8" s="899" t="s">
        <v>227</v>
      </c>
      <c r="F8" s="899" t="s">
        <v>228</v>
      </c>
      <c r="G8" s="900" t="s">
        <v>986</v>
      </c>
      <c r="H8" s="901" t="s">
        <v>75</v>
      </c>
      <c r="I8" s="900" t="s">
        <v>986</v>
      </c>
      <c r="J8" s="901" t="s">
        <v>75</v>
      </c>
      <c r="K8" s="900" t="s">
        <v>986</v>
      </c>
      <c r="L8" s="901" t="s">
        <v>75</v>
      </c>
    </row>
    <row r="9" spans="1:15" ht="19.5" customHeight="1">
      <c r="A9" s="902">
        <v>1</v>
      </c>
      <c r="B9" s="902">
        <v>2</v>
      </c>
      <c r="C9" s="902">
        <v>3</v>
      </c>
      <c r="D9" s="903">
        <v>4</v>
      </c>
      <c r="E9" s="903">
        <v>5</v>
      </c>
      <c r="F9" s="903">
        <v>6</v>
      </c>
      <c r="G9" s="903">
        <v>7</v>
      </c>
      <c r="H9" s="903">
        <v>8</v>
      </c>
      <c r="I9" s="903">
        <v>9</v>
      </c>
      <c r="J9" s="903">
        <v>10</v>
      </c>
      <c r="K9" s="903" t="s">
        <v>160</v>
      </c>
      <c r="L9" s="903" t="s">
        <v>562</v>
      </c>
    </row>
    <row r="10" spans="1:15" ht="93.75" customHeight="1">
      <c r="A10" s="905" t="s">
        <v>1221</v>
      </c>
      <c r="B10" s="888" t="s">
        <v>36</v>
      </c>
      <c r="C10" s="888" t="s">
        <v>544</v>
      </c>
      <c r="D10" s="904" t="s">
        <v>2</v>
      </c>
      <c r="E10" s="904" t="s">
        <v>2</v>
      </c>
      <c r="F10" s="904" t="s">
        <v>2</v>
      </c>
      <c r="G10" s="933">
        <f>G12+G13+G14+G15+G16</f>
        <v>0</v>
      </c>
      <c r="H10" s="933">
        <f>H12+H13+H14+H15+H16</f>
        <v>0</v>
      </c>
      <c r="I10" s="933">
        <f>I11</f>
        <v>0</v>
      </c>
      <c r="J10" s="933">
        <f>J11</f>
        <v>0</v>
      </c>
      <c r="K10" s="375">
        <f>G10+I10</f>
        <v>0</v>
      </c>
      <c r="L10" s="375">
        <f>H10+J10</f>
        <v>0</v>
      </c>
    </row>
    <row r="11" spans="1:15" ht="48.75" customHeight="1">
      <c r="A11" s="886" t="s">
        <v>1225</v>
      </c>
      <c r="B11" s="888" t="s">
        <v>37</v>
      </c>
      <c r="C11" s="888" t="s">
        <v>544</v>
      </c>
      <c r="D11" s="937" t="s">
        <v>1222</v>
      </c>
      <c r="E11" s="904">
        <v>723.1</v>
      </c>
      <c r="F11" s="904" t="s">
        <v>2</v>
      </c>
      <c r="G11" s="904" t="s">
        <v>2</v>
      </c>
      <c r="H11" s="904" t="s">
        <v>2</v>
      </c>
      <c r="I11" s="906"/>
      <c r="J11" s="887">
        <f>ROUND(I11*E11,0)</f>
        <v>0</v>
      </c>
      <c r="K11" s="724">
        <f>I11</f>
        <v>0</v>
      </c>
      <c r="L11" s="724">
        <f>J11</f>
        <v>0</v>
      </c>
    </row>
    <row r="12" spans="1:15" ht="136.5" customHeight="1">
      <c r="A12" s="886" t="s">
        <v>1224</v>
      </c>
      <c r="B12" s="888" t="s">
        <v>37</v>
      </c>
      <c r="C12" s="888" t="s">
        <v>544</v>
      </c>
      <c r="D12" s="937" t="s">
        <v>1223</v>
      </c>
      <c r="E12" s="904" t="s">
        <v>2</v>
      </c>
      <c r="F12" s="904">
        <v>927</v>
      </c>
      <c r="G12" s="555"/>
      <c r="H12" s="887">
        <f>ROUND(G12*F12,0)</f>
        <v>0</v>
      </c>
      <c r="I12" s="904" t="s">
        <v>2</v>
      </c>
      <c r="J12" s="904" t="s">
        <v>2</v>
      </c>
      <c r="K12" s="724">
        <f t="shared" ref="K12:L16" si="0">G12</f>
        <v>0</v>
      </c>
      <c r="L12" s="724">
        <f t="shared" si="0"/>
        <v>0</v>
      </c>
    </row>
    <row r="13" spans="1:15" ht="103.5" customHeight="1">
      <c r="A13" s="886" t="s">
        <v>1227</v>
      </c>
      <c r="B13" s="888" t="s">
        <v>38</v>
      </c>
      <c r="C13" s="888" t="s">
        <v>544</v>
      </c>
      <c r="D13" s="938" t="s">
        <v>1226</v>
      </c>
      <c r="E13" s="904" t="s">
        <v>2</v>
      </c>
      <c r="F13" s="904">
        <v>293.39999999999998</v>
      </c>
      <c r="G13" s="555"/>
      <c r="H13" s="887">
        <f>ROUND(G13*F13,0)</f>
        <v>0</v>
      </c>
      <c r="I13" s="904" t="s">
        <v>2</v>
      </c>
      <c r="J13" s="904" t="s">
        <v>2</v>
      </c>
      <c r="K13" s="724">
        <f t="shared" si="0"/>
        <v>0</v>
      </c>
      <c r="L13" s="724">
        <f t="shared" si="0"/>
        <v>0</v>
      </c>
    </row>
    <row r="14" spans="1:15" ht="45" customHeight="1">
      <c r="A14" s="886" t="s">
        <v>1229</v>
      </c>
      <c r="B14" s="888" t="s">
        <v>39</v>
      </c>
      <c r="C14" s="888" t="s">
        <v>544</v>
      </c>
      <c r="D14" s="937" t="s">
        <v>1228</v>
      </c>
      <c r="E14" s="904" t="s">
        <v>2</v>
      </c>
      <c r="F14" s="904">
        <v>1480.5</v>
      </c>
      <c r="G14" s="555"/>
      <c r="H14" s="887">
        <f>ROUND(G14*F14,0)</f>
        <v>0</v>
      </c>
      <c r="I14" s="904" t="s">
        <v>2</v>
      </c>
      <c r="J14" s="904" t="s">
        <v>2</v>
      </c>
      <c r="K14" s="724">
        <f t="shared" si="0"/>
        <v>0</v>
      </c>
      <c r="L14" s="724">
        <f t="shared" si="0"/>
        <v>0</v>
      </c>
    </row>
    <row r="15" spans="1:15" ht="50.25" customHeight="1">
      <c r="A15" s="886" t="s">
        <v>1230</v>
      </c>
      <c r="B15" s="888" t="s">
        <v>40</v>
      </c>
      <c r="C15" s="888" t="s">
        <v>544</v>
      </c>
      <c r="D15" s="937" t="s">
        <v>1233</v>
      </c>
      <c r="E15" s="904" t="s">
        <v>2</v>
      </c>
      <c r="F15" s="904">
        <v>807</v>
      </c>
      <c r="G15" s="555"/>
      <c r="H15" s="887">
        <f>ROUND(G15*F15,0)</f>
        <v>0</v>
      </c>
      <c r="I15" s="904" t="s">
        <v>2</v>
      </c>
      <c r="J15" s="904" t="s">
        <v>2</v>
      </c>
      <c r="K15" s="724">
        <f t="shared" si="0"/>
        <v>0</v>
      </c>
      <c r="L15" s="724">
        <f t="shared" si="0"/>
        <v>0</v>
      </c>
    </row>
    <row r="16" spans="1:15" ht="90" customHeight="1">
      <c r="A16" s="886" t="s">
        <v>1231</v>
      </c>
      <c r="B16" s="888" t="s">
        <v>41</v>
      </c>
      <c r="C16" s="888" t="s">
        <v>544</v>
      </c>
      <c r="D16" s="937" t="s">
        <v>1232</v>
      </c>
      <c r="E16" s="904" t="s">
        <v>2</v>
      </c>
      <c r="F16" s="904">
        <v>394.6</v>
      </c>
      <c r="G16" s="555"/>
      <c r="H16" s="887">
        <f>ROUND(G16*F16,0)</f>
        <v>0</v>
      </c>
      <c r="I16" s="904" t="s">
        <v>2</v>
      </c>
      <c r="J16" s="904" t="s">
        <v>2</v>
      </c>
      <c r="K16" s="724">
        <f t="shared" si="0"/>
        <v>0</v>
      </c>
      <c r="L16" s="724">
        <f t="shared" si="0"/>
        <v>0</v>
      </c>
    </row>
    <row r="17" spans="1:12" ht="33" customHeight="1">
      <c r="A17" s="886"/>
      <c r="B17" s="888"/>
      <c r="C17" s="888"/>
      <c r="D17" s="888"/>
      <c r="E17" s="904"/>
      <c r="F17" s="904"/>
      <c r="G17" s="887"/>
      <c r="H17" s="887"/>
      <c r="I17" s="887"/>
      <c r="J17" s="887"/>
      <c r="K17" s="724"/>
      <c r="L17" s="724"/>
    </row>
    <row r="18" spans="1:12" ht="33" customHeight="1">
      <c r="A18" s="886"/>
      <c r="B18" s="888"/>
      <c r="C18" s="888"/>
      <c r="D18" s="888"/>
      <c r="E18" s="904"/>
      <c r="F18" s="904"/>
      <c r="G18" s="887"/>
      <c r="H18" s="887"/>
      <c r="I18" s="887"/>
      <c r="J18" s="887"/>
      <c r="K18" s="724"/>
      <c r="L18" s="724"/>
    </row>
    <row r="19" spans="1:12" ht="33" customHeight="1">
      <c r="A19" s="886"/>
      <c r="B19" s="888"/>
      <c r="C19" s="888"/>
      <c r="D19" s="888"/>
      <c r="E19" s="904"/>
      <c r="F19" s="904"/>
      <c r="G19" s="887"/>
      <c r="H19" s="887"/>
      <c r="I19" s="887"/>
      <c r="J19" s="887"/>
      <c r="K19" s="724"/>
      <c r="L19" s="724"/>
    </row>
    <row r="20" spans="1:12" ht="33" customHeight="1">
      <c r="A20" s="886"/>
      <c r="B20" s="888"/>
      <c r="C20" s="888"/>
      <c r="D20" s="888"/>
      <c r="E20" s="904"/>
      <c r="F20" s="904"/>
      <c r="G20" s="887"/>
      <c r="H20" s="887"/>
      <c r="I20" s="887"/>
      <c r="J20" s="887"/>
      <c r="K20" s="724"/>
      <c r="L20" s="724"/>
    </row>
    <row r="21" spans="1:12" ht="33" customHeight="1">
      <c r="A21" s="886"/>
      <c r="B21" s="888"/>
      <c r="C21" s="888"/>
      <c r="D21" s="888"/>
      <c r="E21" s="904"/>
      <c r="F21" s="904"/>
      <c r="G21" s="887"/>
      <c r="H21" s="887"/>
      <c r="I21" s="887"/>
      <c r="J21" s="887"/>
      <c r="K21" s="724"/>
      <c r="L21" s="724"/>
    </row>
    <row r="22" spans="1:12" ht="26.25" customHeight="1">
      <c r="A22" s="886"/>
      <c r="B22" s="945"/>
      <c r="C22" s="888"/>
      <c r="D22" s="888"/>
      <c r="E22" s="904"/>
      <c r="F22" s="904"/>
      <c r="G22" s="887"/>
      <c r="H22" s="887"/>
      <c r="I22" s="887"/>
      <c r="J22" s="887"/>
      <c r="K22" s="724"/>
      <c r="L22" s="724"/>
    </row>
    <row r="23" spans="1:12">
      <c r="A23" s="912"/>
      <c r="B23" s="913"/>
      <c r="C23" s="913"/>
      <c r="D23" s="913"/>
      <c r="E23" s="909"/>
      <c r="F23" s="909"/>
      <c r="G23" s="914"/>
      <c r="H23" s="914"/>
      <c r="I23" s="914"/>
      <c r="J23" s="914"/>
      <c r="K23" s="914"/>
      <c r="L23" s="914"/>
    </row>
    <row r="24" spans="1:12" ht="16.5">
      <c r="A24" s="915"/>
      <c r="B24" s="88"/>
      <c r="C24" s="88"/>
      <c r="D24" s="916" t="s">
        <v>97</v>
      </c>
      <c r="E24" s="917"/>
      <c r="F24" s="918"/>
      <c r="G24" s="919"/>
      <c r="H24" s="919"/>
      <c r="I24" s="895"/>
      <c r="J24" s="895"/>
      <c r="K24" s="895"/>
      <c r="L24" s="895"/>
    </row>
    <row r="25" spans="1:12">
      <c r="A25" s="915"/>
      <c r="B25" s="920"/>
      <c r="C25" s="920"/>
      <c r="D25" s="916"/>
      <c r="E25" s="898"/>
      <c r="F25" s="898"/>
      <c r="G25" s="921" t="s">
        <v>98</v>
      </c>
      <c r="H25" s="921" t="s">
        <v>99</v>
      </c>
      <c r="I25" s="895"/>
      <c r="J25" s="895"/>
      <c r="K25" s="895"/>
      <c r="L25" s="895"/>
    </row>
    <row r="26" spans="1:12">
      <c r="A26" s="915"/>
      <c r="B26" s="922"/>
      <c r="C26" s="922"/>
      <c r="D26" s="916" t="s">
        <v>100</v>
      </c>
      <c r="E26" s="898"/>
      <c r="F26" s="898"/>
      <c r="G26" s="923"/>
      <c r="H26" s="924"/>
      <c r="I26" s="895"/>
      <c r="J26" s="895"/>
      <c r="K26" s="895"/>
      <c r="L26" s="895"/>
    </row>
    <row r="27" spans="1:12">
      <c r="A27" s="912"/>
      <c r="B27" s="912"/>
      <c r="C27" s="912"/>
      <c r="D27" s="916"/>
      <c r="E27" s="898"/>
      <c r="F27" s="898"/>
      <c r="G27" s="921" t="s">
        <v>98</v>
      </c>
      <c r="H27" s="921" t="s">
        <v>99</v>
      </c>
      <c r="I27" s="895"/>
      <c r="J27" s="895"/>
      <c r="K27" s="895"/>
      <c r="L27" s="895"/>
    </row>
    <row r="28" spans="1:12" ht="16.5">
      <c r="A28" s="912"/>
      <c r="B28" s="912"/>
      <c r="C28" s="912"/>
      <c r="D28" s="916" t="s">
        <v>101</v>
      </c>
      <c r="E28" s="918"/>
      <c r="F28" s="925"/>
      <c r="G28" s="926"/>
      <c r="H28" s="927"/>
      <c r="I28" s="895"/>
      <c r="J28" s="895"/>
      <c r="K28" s="895"/>
      <c r="L28" s="895"/>
    </row>
    <row r="29" spans="1:12">
      <c r="A29" s="912"/>
      <c r="B29" s="912"/>
      <c r="C29" s="912"/>
      <c r="D29" s="928" t="s">
        <v>109</v>
      </c>
      <c r="E29" s="926"/>
      <c r="F29" s="926"/>
      <c r="G29" s="926"/>
      <c r="H29" s="926"/>
      <c r="I29" s="895"/>
      <c r="J29" s="895"/>
      <c r="K29" s="895"/>
      <c r="L29" s="895"/>
    </row>
    <row r="30" spans="1:12">
      <c r="A30" s="912"/>
      <c r="B30" s="912"/>
      <c r="C30" s="912"/>
      <c r="D30" s="912"/>
      <c r="E30" s="929"/>
      <c r="F30" s="929"/>
      <c r="G30" s="927"/>
      <c r="H30" s="926"/>
      <c r="I30" s="926"/>
      <c r="J30" s="926"/>
      <c r="K30" s="926"/>
      <c r="L30" s="926"/>
    </row>
    <row r="31" spans="1:12">
      <c r="A31" s="912"/>
      <c r="B31" s="912"/>
      <c r="C31" s="912"/>
      <c r="D31" s="912"/>
      <c r="E31" s="929"/>
      <c r="F31" s="929"/>
      <c r="G31" s="926"/>
      <c r="H31" s="926"/>
      <c r="I31" s="926"/>
      <c r="J31" s="926"/>
      <c r="K31" s="926"/>
      <c r="L31" s="926"/>
    </row>
    <row r="32" spans="1:12">
      <c r="A32" s="912"/>
      <c r="B32" s="912"/>
      <c r="C32" s="912"/>
      <c r="D32" s="912"/>
      <c r="E32" s="929"/>
      <c r="F32" s="929"/>
      <c r="G32" s="926"/>
      <c r="H32" s="926"/>
      <c r="I32" s="926"/>
      <c r="J32" s="926"/>
      <c r="K32" s="926"/>
      <c r="L32" s="926"/>
    </row>
    <row r="33" spans="1:12">
      <c r="A33" s="912"/>
      <c r="B33" s="912"/>
      <c r="C33" s="912"/>
      <c r="D33" s="912"/>
      <c r="E33" s="929"/>
      <c r="F33" s="929"/>
      <c r="G33" s="926"/>
      <c r="H33" s="926"/>
      <c r="I33" s="926"/>
      <c r="J33" s="926"/>
      <c r="K33" s="926"/>
      <c r="L33" s="926"/>
    </row>
    <row r="34" spans="1:12">
      <c r="A34" s="912"/>
      <c r="B34" s="912"/>
      <c r="C34" s="912"/>
      <c r="D34" s="912"/>
      <c r="E34" s="929"/>
      <c r="F34" s="929"/>
      <c r="G34" s="926"/>
      <c r="H34" s="926"/>
      <c r="I34" s="926"/>
      <c r="J34" s="926"/>
      <c r="K34" s="926"/>
      <c r="L34" s="926"/>
    </row>
  </sheetData>
  <mergeCells count="14">
    <mergeCell ref="A1:L1"/>
    <mergeCell ref="A2:L2"/>
    <mergeCell ref="A3:L3"/>
    <mergeCell ref="A4:L4"/>
    <mergeCell ref="G5:L5"/>
    <mergeCell ref="A6:A8"/>
    <mergeCell ref="B6:B8"/>
    <mergeCell ref="C6:C8"/>
    <mergeCell ref="D6:D8"/>
    <mergeCell ref="E6:F7"/>
    <mergeCell ref="G6:L6"/>
    <mergeCell ref="G7:H7"/>
    <mergeCell ref="I7:J7"/>
    <mergeCell ref="K7:L7"/>
  </mergeCells>
  <pageMargins left="0.70866141732283472" right="0.70866141732283472" top="0.47244094488188981" bottom="0.74803149606299213" header="0.15748031496062992" footer="0.31496062992125984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6"/>
  <sheetViews>
    <sheetView zoomScale="85" zoomScaleNormal="85" workbookViewId="0">
      <pane xSplit="3" ySplit="12" topLeftCell="D25" activePane="bottomRight" state="frozen"/>
      <selection pane="topRight" activeCell="C1" sqref="C1"/>
      <selection pane="bottomLeft" activeCell="A12" sqref="A12"/>
      <selection pane="bottomRight" activeCell="C13" sqref="C13:C23"/>
    </sheetView>
  </sheetViews>
  <sheetFormatPr defaultColWidth="8.85546875" defaultRowHeight="15"/>
  <cols>
    <col min="1" max="1" width="8.5703125" style="63" customWidth="1"/>
    <col min="2" max="2" width="26.85546875" style="60" customWidth="1"/>
    <col min="3" max="3" width="7" style="60" customWidth="1"/>
    <col min="4" max="4" width="13.5703125" style="60" customWidth="1"/>
    <col min="5" max="5" width="15.7109375" style="60" customWidth="1"/>
    <col min="6" max="6" width="10.5703125" style="60" customWidth="1"/>
    <col min="7" max="7" width="13" style="60" customWidth="1"/>
    <col min="8" max="8" width="15.42578125" style="60" customWidth="1"/>
    <col min="9" max="9" width="11.140625" style="60" customWidth="1"/>
    <col min="10" max="10" width="12.85546875" style="60" customWidth="1"/>
    <col min="11" max="11" width="15.85546875" style="60" customWidth="1"/>
    <col min="12" max="12" width="12.7109375" style="60" customWidth="1"/>
    <col min="13" max="13" width="15.140625" style="60" customWidth="1"/>
    <col min="14" max="14" width="11.28515625" style="60" customWidth="1"/>
    <col min="15" max="15" width="13" style="60" customWidth="1"/>
    <col min="16" max="16" width="15.42578125" style="60" customWidth="1"/>
    <col min="17" max="17" width="10.85546875" style="60" customWidth="1"/>
    <col min="18" max="18" width="13.42578125" style="60" customWidth="1"/>
    <col min="19" max="19" width="15.7109375" style="60" customWidth="1"/>
    <col min="20" max="20" width="13.5703125" style="60" customWidth="1"/>
    <col min="21" max="21" width="18.140625" style="60" customWidth="1"/>
    <col min="22" max="16384" width="8.85546875" style="60"/>
  </cols>
  <sheetData>
    <row r="1" spans="1:21" s="59" customFormat="1" ht="19.5" customHeight="1">
      <c r="A1" s="453"/>
      <c r="B1" s="1408" t="s">
        <v>105</v>
      </c>
      <c r="C1" s="1408"/>
      <c r="D1" s="1409"/>
      <c r="E1" s="1409"/>
      <c r="F1" s="1410"/>
      <c r="G1" s="1410"/>
      <c r="H1" s="1410"/>
      <c r="I1" s="1410"/>
      <c r="J1" s="1410"/>
      <c r="K1" s="1410"/>
      <c r="L1" s="1411"/>
      <c r="M1" s="1411"/>
      <c r="N1" s="1411"/>
      <c r="O1" s="1411"/>
      <c r="P1" s="1411"/>
      <c r="Q1" s="1411"/>
      <c r="R1" s="1411"/>
      <c r="S1" s="1411"/>
      <c r="T1" s="1411"/>
      <c r="U1" s="1411"/>
    </row>
    <row r="2" spans="1:21" s="59" customFormat="1" ht="15" customHeight="1">
      <c r="A2" s="453"/>
      <c r="B2" s="1408" t="s">
        <v>949</v>
      </c>
      <c r="C2" s="1411"/>
      <c r="D2" s="1411"/>
      <c r="E2" s="1411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1"/>
    </row>
    <row r="3" spans="1:21" ht="18" customHeight="1">
      <c r="B3" s="1412"/>
      <c r="C3" s="1412"/>
      <c r="D3" s="1412"/>
      <c r="E3" s="1412"/>
      <c r="F3" s="1411"/>
      <c r="G3" s="1411"/>
      <c r="H3" s="1411"/>
      <c r="I3" s="1411"/>
      <c r="J3" s="1411"/>
      <c r="K3" s="1411"/>
      <c r="L3" s="1411"/>
      <c r="M3" s="1411"/>
      <c r="N3" s="1411"/>
      <c r="O3" s="1411"/>
      <c r="P3" s="1411"/>
      <c r="Q3" s="1411"/>
      <c r="R3" s="1411"/>
      <c r="S3" s="1411"/>
      <c r="T3" s="1411"/>
      <c r="U3" s="1411"/>
    </row>
    <row r="4" spans="1:21" ht="16.5" customHeight="1">
      <c r="B4" s="1413" t="s">
        <v>77</v>
      </c>
      <c r="C4" s="1413"/>
      <c r="D4" s="1413"/>
      <c r="E4" s="1413"/>
      <c r="F4" s="1411"/>
      <c r="G4" s="1411"/>
      <c r="H4" s="1411"/>
      <c r="I4" s="1411"/>
      <c r="J4" s="1411"/>
      <c r="K4" s="1411"/>
      <c r="L4" s="1411"/>
      <c r="M4" s="1411"/>
      <c r="N4" s="1411"/>
      <c r="O4" s="1411"/>
      <c r="P4" s="1411"/>
      <c r="Q4" s="1411"/>
      <c r="R4" s="1411"/>
      <c r="S4" s="1411"/>
      <c r="T4" s="1411"/>
      <c r="U4" s="1411"/>
    </row>
    <row r="5" spans="1:21" ht="13.5" customHeight="1">
      <c r="B5" s="1416" t="s">
        <v>57</v>
      </c>
      <c r="C5" s="1416"/>
      <c r="D5" s="1417"/>
      <c r="E5" s="1417"/>
      <c r="F5" s="61"/>
      <c r="G5" s="61"/>
      <c r="H5" s="61"/>
      <c r="I5" s="61"/>
      <c r="J5" s="61"/>
      <c r="K5" s="61"/>
      <c r="L5" s="61"/>
      <c r="M5" s="61"/>
      <c r="N5" s="62"/>
      <c r="O5" s="62"/>
      <c r="P5" s="62"/>
      <c r="Q5" s="63"/>
      <c r="R5" s="63"/>
      <c r="S5" s="63"/>
      <c r="T5" s="63"/>
      <c r="U5" s="63"/>
    </row>
    <row r="6" spans="1:21" ht="20.25" customHeight="1">
      <c r="B6" s="1416" t="s">
        <v>56</v>
      </c>
      <c r="C6" s="1416"/>
      <c r="D6" s="1416"/>
      <c r="E6" s="1416"/>
      <c r="F6" s="64"/>
      <c r="G6" s="64"/>
      <c r="H6" s="64"/>
      <c r="I6" s="64"/>
      <c r="J6" s="64"/>
      <c r="K6" s="64"/>
      <c r="L6" s="64"/>
      <c r="M6" s="64"/>
      <c r="N6" s="65"/>
      <c r="O6" s="65"/>
      <c r="P6" s="65"/>
      <c r="Q6" s="63"/>
      <c r="R6" s="63"/>
      <c r="S6" s="63"/>
      <c r="T6" s="63"/>
      <c r="U6" s="63"/>
    </row>
    <row r="7" spans="1:21" ht="18.75" customHeight="1">
      <c r="B7" s="1389" t="s">
        <v>958</v>
      </c>
      <c r="C7" s="1389"/>
      <c r="D7" s="1389"/>
      <c r="E7" s="1389"/>
      <c r="F7" s="1390"/>
      <c r="G7" s="1391"/>
      <c r="H7" s="1391"/>
      <c r="I7" s="1391"/>
      <c r="J7" s="1391"/>
      <c r="K7" s="1391"/>
      <c r="L7" s="1391"/>
      <c r="M7" s="1391"/>
      <c r="N7" s="1391"/>
      <c r="O7" s="1391"/>
      <c r="P7" s="1391"/>
      <c r="Q7" s="1391"/>
      <c r="R7" s="1391"/>
      <c r="S7" s="1391"/>
      <c r="T7" s="1391"/>
      <c r="U7" s="1391"/>
    </row>
    <row r="8" spans="1:21" ht="14.25" customHeight="1">
      <c r="B8" s="63"/>
      <c r="C8" s="63"/>
      <c r="D8" s="63"/>
      <c r="E8" s="1418"/>
      <c r="F8" s="1419"/>
      <c r="G8" s="1419"/>
      <c r="H8" s="66"/>
      <c r="I8" s="66"/>
      <c r="J8" s="66"/>
      <c r="K8" s="66"/>
      <c r="L8" s="63"/>
      <c r="M8" s="63"/>
      <c r="N8" s="63"/>
      <c r="O8" s="63"/>
      <c r="P8" s="63"/>
      <c r="Q8" s="63"/>
      <c r="R8" s="63"/>
      <c r="S8" s="1418" t="s">
        <v>92</v>
      </c>
      <c r="T8" s="1419"/>
      <c r="U8" s="1419"/>
    </row>
    <row r="9" spans="1:21" s="111" customFormat="1" ht="21" customHeight="1">
      <c r="A9" s="1404" t="s">
        <v>193</v>
      </c>
      <c r="B9" s="1392" t="s">
        <v>21</v>
      </c>
      <c r="C9" s="1414" t="s">
        <v>35</v>
      </c>
      <c r="D9" s="1397" t="s">
        <v>102</v>
      </c>
      <c r="E9" s="1398"/>
      <c r="F9" s="1398"/>
      <c r="G9" s="1398"/>
      <c r="H9" s="1398"/>
      <c r="I9" s="1398"/>
      <c r="J9" s="1398"/>
      <c r="K9" s="1399"/>
      <c r="L9" s="1397" t="s">
        <v>62</v>
      </c>
      <c r="M9" s="1398"/>
      <c r="N9" s="1398"/>
      <c r="O9" s="1398"/>
      <c r="P9" s="1398"/>
      <c r="Q9" s="1398"/>
      <c r="R9" s="1398"/>
      <c r="S9" s="1399"/>
      <c r="T9" s="1400" t="s">
        <v>63</v>
      </c>
      <c r="U9" s="1401"/>
    </row>
    <row r="10" spans="1:21" s="111" customFormat="1" ht="18" customHeight="1">
      <c r="A10" s="1404"/>
      <c r="B10" s="1393"/>
      <c r="C10" s="1415"/>
      <c r="D10" s="1397" t="s">
        <v>73</v>
      </c>
      <c r="E10" s="1406"/>
      <c r="F10" s="1407"/>
      <c r="G10" s="1397" t="s">
        <v>74</v>
      </c>
      <c r="H10" s="1406"/>
      <c r="I10" s="1407"/>
      <c r="J10" s="1395" t="s">
        <v>47</v>
      </c>
      <c r="K10" s="1396"/>
      <c r="L10" s="1397" t="s">
        <v>73</v>
      </c>
      <c r="M10" s="1406"/>
      <c r="N10" s="1407"/>
      <c r="O10" s="1397" t="s">
        <v>74</v>
      </c>
      <c r="P10" s="1406"/>
      <c r="Q10" s="1407"/>
      <c r="R10" s="1395" t="s">
        <v>47</v>
      </c>
      <c r="S10" s="1396"/>
      <c r="T10" s="1402"/>
      <c r="U10" s="1403"/>
    </row>
    <row r="11" spans="1:21" s="111" customFormat="1" ht="69" customHeight="1">
      <c r="A11" s="1405"/>
      <c r="B11" s="1394"/>
      <c r="C11" s="1394"/>
      <c r="D11" s="67" t="s">
        <v>0</v>
      </c>
      <c r="E11" s="68" t="s">
        <v>75</v>
      </c>
      <c r="F11" s="69" t="s">
        <v>48</v>
      </c>
      <c r="G11" s="67" t="s">
        <v>0</v>
      </c>
      <c r="H11" s="68" t="s">
        <v>75</v>
      </c>
      <c r="I11" s="69" t="s">
        <v>48</v>
      </c>
      <c r="J11" s="67" t="s">
        <v>0</v>
      </c>
      <c r="K11" s="68" t="s">
        <v>75</v>
      </c>
      <c r="L11" s="67" t="s">
        <v>0</v>
      </c>
      <c r="M11" s="68" t="s">
        <v>75</v>
      </c>
      <c r="N11" s="69" t="s">
        <v>48</v>
      </c>
      <c r="O11" s="67" t="s">
        <v>0</v>
      </c>
      <c r="P11" s="68" t="s">
        <v>75</v>
      </c>
      <c r="Q11" s="69" t="s">
        <v>48</v>
      </c>
      <c r="R11" s="67" t="s">
        <v>0</v>
      </c>
      <c r="S11" s="68" t="s">
        <v>75</v>
      </c>
      <c r="T11" s="67" t="s">
        <v>0</v>
      </c>
      <c r="U11" s="68" t="s">
        <v>75</v>
      </c>
    </row>
    <row r="12" spans="1:21" ht="14.25" customHeight="1">
      <c r="A12" s="454">
        <v>1</v>
      </c>
      <c r="B12" s="70">
        <v>2</v>
      </c>
      <c r="C12" s="69">
        <v>3</v>
      </c>
      <c r="D12" s="71">
        <v>4</v>
      </c>
      <c r="E12" s="71">
        <v>5</v>
      </c>
      <c r="F12" s="69" t="s">
        <v>246</v>
      </c>
      <c r="G12" s="69">
        <v>7</v>
      </c>
      <c r="H12" s="71">
        <v>8</v>
      </c>
      <c r="I12" s="69" t="s">
        <v>247</v>
      </c>
      <c r="J12" s="71" t="s">
        <v>83</v>
      </c>
      <c r="K12" s="71" t="s">
        <v>248</v>
      </c>
      <c r="L12" s="69">
        <v>12</v>
      </c>
      <c r="M12" s="71">
        <v>13</v>
      </c>
      <c r="N12" s="69" t="s">
        <v>249</v>
      </c>
      <c r="O12" s="69">
        <v>15</v>
      </c>
      <c r="P12" s="71">
        <v>16</v>
      </c>
      <c r="Q12" s="69" t="s">
        <v>86</v>
      </c>
      <c r="R12" s="71" t="s">
        <v>84</v>
      </c>
      <c r="S12" s="71" t="s">
        <v>250</v>
      </c>
      <c r="T12" s="69" t="s">
        <v>85</v>
      </c>
      <c r="U12" s="71" t="s">
        <v>251</v>
      </c>
    </row>
    <row r="13" spans="1:21" ht="30" customHeight="1">
      <c r="A13" s="455" t="s">
        <v>194</v>
      </c>
      <c r="B13" s="72" t="s">
        <v>51</v>
      </c>
      <c r="C13" s="73" t="s">
        <v>36</v>
      </c>
      <c r="D13" s="74"/>
      <c r="E13" s="75"/>
      <c r="F13" s="76">
        <f>ROUND(IF(D13=0,0,E13/D13),0)</f>
        <v>0</v>
      </c>
      <c r="G13" s="74"/>
      <c r="H13" s="75"/>
      <c r="I13" s="76">
        <f>ROUND(IF(G13=0,0,H13/G13),0)</f>
        <v>0</v>
      </c>
      <c r="J13" s="77">
        <f>D13+G13</f>
        <v>0</v>
      </c>
      <c r="K13" s="77">
        <f>E13+H13</f>
        <v>0</v>
      </c>
      <c r="L13" s="74"/>
      <c r="M13" s="75"/>
      <c r="N13" s="76">
        <f>ROUND(IF(L13=0,0,M13/L13),0)</f>
        <v>0</v>
      </c>
      <c r="O13" s="74"/>
      <c r="P13" s="75"/>
      <c r="Q13" s="76">
        <f>ROUND(IF(O13=0,0,P13/O13),0)</f>
        <v>0</v>
      </c>
      <c r="R13" s="77">
        <f>L13+O13</f>
        <v>0</v>
      </c>
      <c r="S13" s="77">
        <f>M13+P13</f>
        <v>0</v>
      </c>
      <c r="T13" s="77">
        <f>J13+R13</f>
        <v>0</v>
      </c>
      <c r="U13" s="77">
        <f>K13+S13</f>
        <v>0</v>
      </c>
    </row>
    <row r="14" spans="1:21" ht="30" customHeight="1">
      <c r="A14" s="455" t="s">
        <v>194</v>
      </c>
      <c r="B14" s="72" t="s">
        <v>52</v>
      </c>
      <c r="C14" s="78" t="s">
        <v>37</v>
      </c>
      <c r="D14" s="74"/>
      <c r="E14" s="75"/>
      <c r="F14" s="76">
        <f>ROUND(IF(D14=0,0,E14/D14),0)</f>
        <v>0</v>
      </c>
      <c r="G14" s="74"/>
      <c r="H14" s="75"/>
      <c r="I14" s="76">
        <f>ROUND(IF(G14=0,0,H14/G14),0)</f>
        <v>0</v>
      </c>
      <c r="J14" s="77">
        <f>D14+G14</f>
        <v>0</v>
      </c>
      <c r="K14" s="77">
        <f>E14+H14</f>
        <v>0</v>
      </c>
      <c r="L14" s="74"/>
      <c r="M14" s="75"/>
      <c r="N14" s="76">
        <f>ROUND(IF(L14=0,0,M14/L14),0)</f>
        <v>0</v>
      </c>
      <c r="O14" s="74"/>
      <c r="P14" s="75"/>
      <c r="Q14" s="76">
        <f t="shared" ref="Q14:Q39" si="0">ROUND(IF(O14=0,0,P14/O14),0)</f>
        <v>0</v>
      </c>
      <c r="R14" s="77">
        <f t="shared" ref="R14:S38" si="1">L14+O14</f>
        <v>0</v>
      </c>
      <c r="S14" s="77">
        <f t="shared" si="1"/>
        <v>0</v>
      </c>
      <c r="T14" s="77">
        <f t="shared" ref="T14:U38" si="2">J14+R14</f>
        <v>0</v>
      </c>
      <c r="U14" s="77">
        <f t="shared" si="2"/>
        <v>0</v>
      </c>
    </row>
    <row r="15" spans="1:21" ht="28.5" customHeight="1">
      <c r="A15" s="455" t="s">
        <v>195</v>
      </c>
      <c r="B15" s="456" t="s">
        <v>49</v>
      </c>
      <c r="C15" s="78" t="s">
        <v>38</v>
      </c>
      <c r="D15" s="74"/>
      <c r="E15" s="75"/>
      <c r="F15" s="76">
        <f t="shared" ref="F15:F28" si="3">ROUND(IF(D15=0,0,E15/D15),0)</f>
        <v>0</v>
      </c>
      <c r="G15" s="74"/>
      <c r="H15" s="75"/>
      <c r="I15" s="76">
        <f>ROUND(IF(G15=0,0,H15/G15),0)</f>
        <v>0</v>
      </c>
      <c r="J15" s="77">
        <f t="shared" ref="J15:J28" si="4">D15+G15</f>
        <v>0</v>
      </c>
      <c r="K15" s="77">
        <f t="shared" ref="K15:K28" si="5">E15+H15</f>
        <v>0</v>
      </c>
      <c r="L15" s="74"/>
      <c r="M15" s="75"/>
      <c r="N15" s="76">
        <f t="shared" ref="N15:N28" si="6">ROUND(IF(L15=0,0,M15/L15),0)</f>
        <v>0</v>
      </c>
      <c r="O15" s="74"/>
      <c r="P15" s="75"/>
      <c r="Q15" s="76">
        <f t="shared" si="0"/>
        <v>0</v>
      </c>
      <c r="R15" s="77">
        <f t="shared" si="1"/>
        <v>0</v>
      </c>
      <c r="S15" s="77">
        <f t="shared" si="1"/>
        <v>0</v>
      </c>
      <c r="T15" s="77">
        <f t="shared" si="2"/>
        <v>0</v>
      </c>
      <c r="U15" s="77">
        <f t="shared" si="2"/>
        <v>0</v>
      </c>
    </row>
    <row r="16" spans="1:21" ht="28.5" customHeight="1">
      <c r="A16" s="455" t="s">
        <v>196</v>
      </c>
      <c r="B16" s="456" t="s">
        <v>5</v>
      </c>
      <c r="C16" s="78" t="s">
        <v>39</v>
      </c>
      <c r="D16" s="74"/>
      <c r="E16" s="75"/>
      <c r="F16" s="76">
        <f t="shared" si="3"/>
        <v>0</v>
      </c>
      <c r="G16" s="74"/>
      <c r="H16" s="75"/>
      <c r="I16" s="76">
        <f>ROUND(IF(G16=0,0,H16/G16),0)</f>
        <v>0</v>
      </c>
      <c r="J16" s="77">
        <f t="shared" si="4"/>
        <v>0</v>
      </c>
      <c r="K16" s="77">
        <f t="shared" si="5"/>
        <v>0</v>
      </c>
      <c r="L16" s="74"/>
      <c r="M16" s="75"/>
      <c r="N16" s="76">
        <f t="shared" si="6"/>
        <v>0</v>
      </c>
      <c r="O16" s="74"/>
      <c r="P16" s="75"/>
      <c r="Q16" s="76">
        <f t="shared" si="0"/>
        <v>0</v>
      </c>
      <c r="R16" s="77">
        <f t="shared" si="1"/>
        <v>0</v>
      </c>
      <c r="S16" s="77">
        <f t="shared" si="1"/>
        <v>0</v>
      </c>
      <c r="T16" s="77">
        <f t="shared" si="2"/>
        <v>0</v>
      </c>
      <c r="U16" s="77">
        <f t="shared" si="2"/>
        <v>0</v>
      </c>
    </row>
    <row r="17" spans="1:21" ht="28.5" customHeight="1">
      <c r="A17" s="455" t="s">
        <v>197</v>
      </c>
      <c r="B17" s="456" t="s">
        <v>6</v>
      </c>
      <c r="C17" s="78" t="s">
        <v>40</v>
      </c>
      <c r="D17" s="74"/>
      <c r="E17" s="75"/>
      <c r="F17" s="76">
        <f t="shared" si="3"/>
        <v>0</v>
      </c>
      <c r="G17" s="74"/>
      <c r="H17" s="75"/>
      <c r="I17" s="76">
        <f>ROUND(IF(G17=0,0,H17/G17),0)</f>
        <v>0</v>
      </c>
      <c r="J17" s="77">
        <f t="shared" si="4"/>
        <v>0</v>
      </c>
      <c r="K17" s="77">
        <f t="shared" si="5"/>
        <v>0</v>
      </c>
      <c r="L17" s="74"/>
      <c r="M17" s="75"/>
      <c r="N17" s="76">
        <f t="shared" si="6"/>
        <v>0</v>
      </c>
      <c r="O17" s="74"/>
      <c r="P17" s="75"/>
      <c r="Q17" s="76">
        <f t="shared" si="0"/>
        <v>0</v>
      </c>
      <c r="R17" s="77">
        <f t="shared" si="1"/>
        <v>0</v>
      </c>
      <c r="S17" s="77">
        <f t="shared" si="1"/>
        <v>0</v>
      </c>
      <c r="T17" s="77">
        <f t="shared" si="2"/>
        <v>0</v>
      </c>
      <c r="U17" s="77">
        <f t="shared" si="2"/>
        <v>0</v>
      </c>
    </row>
    <row r="18" spans="1:21" ht="28.5" customHeight="1">
      <c r="A18" s="455" t="s">
        <v>198</v>
      </c>
      <c r="B18" s="456" t="s">
        <v>7</v>
      </c>
      <c r="C18" s="73" t="s">
        <v>41</v>
      </c>
      <c r="D18" s="74"/>
      <c r="E18" s="75"/>
      <c r="F18" s="76">
        <f t="shared" si="3"/>
        <v>0</v>
      </c>
      <c r="G18" s="74"/>
      <c r="H18" s="75"/>
      <c r="I18" s="76">
        <f t="shared" ref="I18:I28" si="7">ROUND(IF(G18=0,0,H18/G18),0)</f>
        <v>0</v>
      </c>
      <c r="J18" s="77">
        <f t="shared" si="4"/>
        <v>0</v>
      </c>
      <c r="K18" s="77">
        <f t="shared" si="5"/>
        <v>0</v>
      </c>
      <c r="L18" s="74"/>
      <c r="M18" s="75"/>
      <c r="N18" s="76">
        <f t="shared" si="6"/>
        <v>0</v>
      </c>
      <c r="O18" s="74"/>
      <c r="P18" s="75"/>
      <c r="Q18" s="76">
        <f t="shared" si="0"/>
        <v>0</v>
      </c>
      <c r="R18" s="77">
        <f t="shared" si="1"/>
        <v>0</v>
      </c>
      <c r="S18" s="77">
        <f t="shared" si="1"/>
        <v>0</v>
      </c>
      <c r="T18" s="77">
        <f t="shared" si="2"/>
        <v>0</v>
      </c>
      <c r="U18" s="77">
        <f t="shared" si="2"/>
        <v>0</v>
      </c>
    </row>
    <row r="19" spans="1:21" ht="28.5" customHeight="1">
      <c r="A19" s="455" t="s">
        <v>199</v>
      </c>
      <c r="B19" s="456" t="s">
        <v>8</v>
      </c>
      <c r="C19" s="73" t="s">
        <v>42</v>
      </c>
      <c r="D19" s="74"/>
      <c r="E19" s="75"/>
      <c r="F19" s="76">
        <f t="shared" si="3"/>
        <v>0</v>
      </c>
      <c r="G19" s="74"/>
      <c r="H19" s="75"/>
      <c r="I19" s="76">
        <f t="shared" si="7"/>
        <v>0</v>
      </c>
      <c r="J19" s="77">
        <f t="shared" si="4"/>
        <v>0</v>
      </c>
      <c r="K19" s="77">
        <f t="shared" si="5"/>
        <v>0</v>
      </c>
      <c r="L19" s="74"/>
      <c r="M19" s="75"/>
      <c r="N19" s="76">
        <f t="shared" si="6"/>
        <v>0</v>
      </c>
      <c r="O19" s="74"/>
      <c r="P19" s="75"/>
      <c r="Q19" s="76">
        <f t="shared" si="0"/>
        <v>0</v>
      </c>
      <c r="R19" s="77">
        <f t="shared" si="1"/>
        <v>0</v>
      </c>
      <c r="S19" s="77">
        <f t="shared" si="1"/>
        <v>0</v>
      </c>
      <c r="T19" s="77">
        <f t="shared" si="2"/>
        <v>0</v>
      </c>
      <c r="U19" s="77">
        <f t="shared" si="2"/>
        <v>0</v>
      </c>
    </row>
    <row r="20" spans="1:21" ht="28.5" customHeight="1">
      <c r="A20" s="455" t="s">
        <v>550</v>
      </c>
      <c r="B20" s="456" t="s">
        <v>9</v>
      </c>
      <c r="C20" s="78" t="s">
        <v>43</v>
      </c>
      <c r="D20" s="74"/>
      <c r="E20" s="75"/>
      <c r="F20" s="76">
        <f t="shared" si="3"/>
        <v>0</v>
      </c>
      <c r="G20" s="74"/>
      <c r="H20" s="75"/>
      <c r="I20" s="76">
        <f t="shared" si="7"/>
        <v>0</v>
      </c>
      <c r="J20" s="77">
        <f t="shared" si="4"/>
        <v>0</v>
      </c>
      <c r="K20" s="77">
        <f t="shared" si="5"/>
        <v>0</v>
      </c>
      <c r="L20" s="74"/>
      <c r="M20" s="75"/>
      <c r="N20" s="76">
        <f t="shared" si="6"/>
        <v>0</v>
      </c>
      <c r="O20" s="74"/>
      <c r="P20" s="75"/>
      <c r="Q20" s="76">
        <f t="shared" si="0"/>
        <v>0</v>
      </c>
      <c r="R20" s="77">
        <f t="shared" si="1"/>
        <v>0</v>
      </c>
      <c r="S20" s="77">
        <f t="shared" si="1"/>
        <v>0</v>
      </c>
      <c r="T20" s="77">
        <f t="shared" si="2"/>
        <v>0</v>
      </c>
      <c r="U20" s="77">
        <f t="shared" si="2"/>
        <v>0</v>
      </c>
    </row>
    <row r="21" spans="1:21" ht="28.5" customHeight="1">
      <c r="A21" s="455" t="s">
        <v>201</v>
      </c>
      <c r="B21" s="456" t="s">
        <v>53</v>
      </c>
      <c r="C21" s="78" t="s">
        <v>44</v>
      </c>
      <c r="D21" s="74"/>
      <c r="E21" s="75"/>
      <c r="F21" s="76">
        <f t="shared" si="3"/>
        <v>0</v>
      </c>
      <c r="G21" s="74"/>
      <c r="H21" s="75"/>
      <c r="I21" s="76">
        <f t="shared" si="7"/>
        <v>0</v>
      </c>
      <c r="J21" s="77">
        <f t="shared" si="4"/>
        <v>0</v>
      </c>
      <c r="K21" s="77">
        <f t="shared" si="5"/>
        <v>0</v>
      </c>
      <c r="L21" s="74"/>
      <c r="M21" s="75"/>
      <c r="N21" s="76">
        <f t="shared" si="6"/>
        <v>0</v>
      </c>
      <c r="O21" s="74"/>
      <c r="P21" s="75"/>
      <c r="Q21" s="76">
        <f t="shared" si="0"/>
        <v>0</v>
      </c>
      <c r="R21" s="77">
        <f t="shared" si="1"/>
        <v>0</v>
      </c>
      <c r="S21" s="77">
        <f t="shared" si="1"/>
        <v>0</v>
      </c>
      <c r="T21" s="77">
        <f t="shared" si="2"/>
        <v>0</v>
      </c>
      <c r="U21" s="77">
        <f t="shared" si="2"/>
        <v>0</v>
      </c>
    </row>
    <row r="22" spans="1:21" ht="28.5" customHeight="1">
      <c r="A22" s="455" t="s">
        <v>202</v>
      </c>
      <c r="B22" s="457" t="s">
        <v>50</v>
      </c>
      <c r="C22" s="81">
        <v>10</v>
      </c>
      <c r="D22" s="80" t="s">
        <v>2</v>
      </c>
      <c r="E22" s="80" t="s">
        <v>2</v>
      </c>
      <c r="F22" s="80" t="s">
        <v>2</v>
      </c>
      <c r="G22" s="80" t="s">
        <v>2</v>
      </c>
      <c r="H22" s="80" t="s">
        <v>2</v>
      </c>
      <c r="I22" s="80" t="s">
        <v>2</v>
      </c>
      <c r="J22" s="113" t="s">
        <v>2</v>
      </c>
      <c r="K22" s="113" t="s">
        <v>2</v>
      </c>
      <c r="L22" s="80" t="s">
        <v>2</v>
      </c>
      <c r="M22" s="80" t="s">
        <v>2</v>
      </c>
      <c r="N22" s="80" t="s">
        <v>2</v>
      </c>
      <c r="O22" s="80" t="s">
        <v>2</v>
      </c>
      <c r="P22" s="80" t="s">
        <v>2</v>
      </c>
      <c r="Q22" s="80" t="s">
        <v>2</v>
      </c>
      <c r="R22" s="113" t="s">
        <v>2</v>
      </c>
      <c r="S22" s="113" t="s">
        <v>2</v>
      </c>
      <c r="T22" s="113" t="s">
        <v>2</v>
      </c>
      <c r="U22" s="113" t="s">
        <v>2</v>
      </c>
    </row>
    <row r="23" spans="1:21" ht="28.5" customHeight="1">
      <c r="A23" s="455" t="s">
        <v>203</v>
      </c>
      <c r="B23" s="456" t="s">
        <v>3</v>
      </c>
      <c r="C23" s="81">
        <f>SUM(C22+1)</f>
        <v>11</v>
      </c>
      <c r="D23" s="74"/>
      <c r="E23" s="75"/>
      <c r="F23" s="76">
        <f t="shared" si="3"/>
        <v>0</v>
      </c>
      <c r="G23" s="74"/>
      <c r="H23" s="75"/>
      <c r="I23" s="76">
        <f t="shared" si="7"/>
        <v>0</v>
      </c>
      <c r="J23" s="77">
        <f t="shared" si="4"/>
        <v>0</v>
      </c>
      <c r="K23" s="77">
        <f t="shared" si="5"/>
        <v>0</v>
      </c>
      <c r="L23" s="74"/>
      <c r="M23" s="75"/>
      <c r="N23" s="76">
        <f t="shared" si="6"/>
        <v>0</v>
      </c>
      <c r="O23" s="74"/>
      <c r="P23" s="75"/>
      <c r="Q23" s="76">
        <f t="shared" si="0"/>
        <v>0</v>
      </c>
      <c r="R23" s="77">
        <f t="shared" si="1"/>
        <v>0</v>
      </c>
      <c r="S23" s="77">
        <f t="shared" si="1"/>
        <v>0</v>
      </c>
      <c r="T23" s="77">
        <f t="shared" si="2"/>
        <v>0</v>
      </c>
      <c r="U23" s="77">
        <f t="shared" si="2"/>
        <v>0</v>
      </c>
    </row>
    <row r="24" spans="1:21" ht="28.5" customHeight="1">
      <c r="A24" s="455" t="s">
        <v>204</v>
      </c>
      <c r="B24" s="456" t="s">
        <v>95</v>
      </c>
      <c r="C24" s="81">
        <f>SUM(C23+1)</f>
        <v>12</v>
      </c>
      <c r="D24" s="74"/>
      <c r="E24" s="75"/>
      <c r="F24" s="76">
        <f>ROUND(IF(D24=0,0,E24/D24),0)</f>
        <v>0</v>
      </c>
      <c r="G24" s="74"/>
      <c r="H24" s="75"/>
      <c r="I24" s="76">
        <f>ROUND(IF(G24=0,0,H24/G24),0)</f>
        <v>0</v>
      </c>
      <c r="J24" s="77">
        <f>D24+G24</f>
        <v>0</v>
      </c>
      <c r="K24" s="77">
        <f>E24+H24</f>
        <v>0</v>
      </c>
      <c r="L24" s="74"/>
      <c r="M24" s="75"/>
      <c r="N24" s="76">
        <f>ROUND(IF(L24=0,0,M24/L24),0)</f>
        <v>0</v>
      </c>
      <c r="O24" s="74"/>
      <c r="P24" s="75"/>
      <c r="Q24" s="76">
        <f>ROUND(IF(O24=0,0,P24/O24),0)</f>
        <v>0</v>
      </c>
      <c r="R24" s="77">
        <f>L24+O24</f>
        <v>0</v>
      </c>
      <c r="S24" s="77">
        <f>M24+P24</f>
        <v>0</v>
      </c>
      <c r="T24" s="77">
        <f>J24+R24</f>
        <v>0</v>
      </c>
      <c r="U24" s="77">
        <f>K24+S24</f>
        <v>0</v>
      </c>
    </row>
    <row r="25" spans="1:21" ht="28.5" customHeight="1">
      <c r="A25" s="455" t="s">
        <v>205</v>
      </c>
      <c r="B25" s="456" t="s">
        <v>10</v>
      </c>
      <c r="C25" s="81">
        <f t="shared" ref="C25:C39" si="8">SUM(C24+1)</f>
        <v>13</v>
      </c>
      <c r="D25" s="357"/>
      <c r="E25" s="357"/>
      <c r="F25" s="76">
        <f t="shared" si="3"/>
        <v>0</v>
      </c>
      <c r="G25" s="357"/>
      <c r="H25" s="357"/>
      <c r="I25" s="76">
        <f t="shared" si="7"/>
        <v>0</v>
      </c>
      <c r="J25" s="77">
        <f t="shared" si="4"/>
        <v>0</v>
      </c>
      <c r="K25" s="77">
        <f t="shared" si="5"/>
        <v>0</v>
      </c>
      <c r="L25" s="357"/>
      <c r="M25" s="357"/>
      <c r="N25" s="76">
        <f t="shared" si="6"/>
        <v>0</v>
      </c>
      <c r="O25" s="357"/>
      <c r="P25" s="357"/>
      <c r="Q25" s="76">
        <f t="shared" si="0"/>
        <v>0</v>
      </c>
      <c r="R25" s="77">
        <f t="shared" si="1"/>
        <v>0</v>
      </c>
      <c r="S25" s="77">
        <f t="shared" si="1"/>
        <v>0</v>
      </c>
      <c r="T25" s="77">
        <f t="shared" si="2"/>
        <v>0</v>
      </c>
      <c r="U25" s="77">
        <f t="shared" si="2"/>
        <v>0</v>
      </c>
    </row>
    <row r="26" spans="1:21" ht="28.5" customHeight="1">
      <c r="A26" s="455" t="s">
        <v>551</v>
      </c>
      <c r="B26" s="456" t="s">
        <v>11</v>
      </c>
      <c r="C26" s="81">
        <f t="shared" si="8"/>
        <v>14</v>
      </c>
      <c r="D26" s="357"/>
      <c r="E26" s="357"/>
      <c r="F26" s="76">
        <f t="shared" si="3"/>
        <v>0</v>
      </c>
      <c r="G26" s="357"/>
      <c r="H26" s="357"/>
      <c r="I26" s="76">
        <f t="shared" si="7"/>
        <v>0</v>
      </c>
      <c r="J26" s="77">
        <f t="shared" si="4"/>
        <v>0</v>
      </c>
      <c r="K26" s="77">
        <f t="shared" si="5"/>
        <v>0</v>
      </c>
      <c r="L26" s="357"/>
      <c r="M26" s="357"/>
      <c r="N26" s="76">
        <f t="shared" si="6"/>
        <v>0</v>
      </c>
      <c r="O26" s="357"/>
      <c r="P26" s="357"/>
      <c r="Q26" s="76">
        <f t="shared" si="0"/>
        <v>0</v>
      </c>
      <c r="R26" s="77">
        <f t="shared" si="1"/>
        <v>0</v>
      </c>
      <c r="S26" s="77">
        <f t="shared" si="1"/>
        <v>0</v>
      </c>
      <c r="T26" s="77">
        <f t="shared" si="2"/>
        <v>0</v>
      </c>
      <c r="U26" s="77">
        <f t="shared" si="2"/>
        <v>0</v>
      </c>
    </row>
    <row r="27" spans="1:21" ht="28.5" customHeight="1">
      <c r="A27" s="455" t="s">
        <v>207</v>
      </c>
      <c r="B27" s="456" t="s">
        <v>12</v>
      </c>
      <c r="C27" s="81">
        <f t="shared" si="8"/>
        <v>15</v>
      </c>
      <c r="D27" s="357"/>
      <c r="E27" s="357"/>
      <c r="F27" s="76">
        <f t="shared" si="3"/>
        <v>0</v>
      </c>
      <c r="G27" s="357"/>
      <c r="H27" s="357"/>
      <c r="I27" s="76">
        <f t="shared" si="7"/>
        <v>0</v>
      </c>
      <c r="J27" s="77">
        <f t="shared" si="4"/>
        <v>0</v>
      </c>
      <c r="K27" s="77">
        <f t="shared" si="5"/>
        <v>0</v>
      </c>
      <c r="L27" s="357"/>
      <c r="M27" s="357"/>
      <c r="N27" s="76">
        <f t="shared" si="6"/>
        <v>0</v>
      </c>
      <c r="O27" s="357"/>
      <c r="P27" s="357"/>
      <c r="Q27" s="76">
        <f t="shared" si="0"/>
        <v>0</v>
      </c>
      <c r="R27" s="77">
        <f t="shared" si="1"/>
        <v>0</v>
      </c>
      <c r="S27" s="77">
        <f t="shared" si="1"/>
        <v>0</v>
      </c>
      <c r="T27" s="77">
        <f t="shared" si="2"/>
        <v>0</v>
      </c>
      <c r="U27" s="77">
        <f t="shared" si="2"/>
        <v>0</v>
      </c>
    </row>
    <row r="28" spans="1:21" ht="28.5" customHeight="1">
      <c r="A28" s="455" t="s">
        <v>208</v>
      </c>
      <c r="B28" s="456" t="s">
        <v>13</v>
      </c>
      <c r="C28" s="81">
        <f t="shared" si="8"/>
        <v>16</v>
      </c>
      <c r="D28" s="357"/>
      <c r="E28" s="357"/>
      <c r="F28" s="76">
        <f t="shared" si="3"/>
        <v>0</v>
      </c>
      <c r="G28" s="357"/>
      <c r="H28" s="357"/>
      <c r="I28" s="76">
        <f t="shared" si="7"/>
        <v>0</v>
      </c>
      <c r="J28" s="77">
        <f t="shared" si="4"/>
        <v>0</v>
      </c>
      <c r="K28" s="77">
        <f t="shared" si="5"/>
        <v>0</v>
      </c>
      <c r="L28" s="357"/>
      <c r="M28" s="357"/>
      <c r="N28" s="76">
        <f t="shared" si="6"/>
        <v>0</v>
      </c>
      <c r="O28" s="357"/>
      <c r="P28" s="357"/>
      <c r="Q28" s="76">
        <f t="shared" si="0"/>
        <v>0</v>
      </c>
      <c r="R28" s="77">
        <f t="shared" si="1"/>
        <v>0</v>
      </c>
      <c r="S28" s="77">
        <f t="shared" si="1"/>
        <v>0</v>
      </c>
      <c r="T28" s="77">
        <f t="shared" si="2"/>
        <v>0</v>
      </c>
      <c r="U28" s="77">
        <f t="shared" si="2"/>
        <v>0</v>
      </c>
    </row>
    <row r="29" spans="1:21" ht="28.5" customHeight="1">
      <c r="A29" s="455" t="s">
        <v>209</v>
      </c>
      <c r="B29" s="456" t="s">
        <v>20</v>
      </c>
      <c r="C29" s="81">
        <f t="shared" si="8"/>
        <v>17</v>
      </c>
      <c r="D29" s="79" t="s">
        <v>2</v>
      </c>
      <c r="E29" s="79" t="s">
        <v>2</v>
      </c>
      <c r="F29" s="80" t="s">
        <v>2</v>
      </c>
      <c r="G29" s="358"/>
      <c r="H29" s="358"/>
      <c r="I29" s="76">
        <f>ROUND(IF(G29=0,0,H29/G29),0)</f>
        <v>0</v>
      </c>
      <c r="J29" s="77">
        <f>G29</f>
        <v>0</v>
      </c>
      <c r="K29" s="77">
        <f>H29</f>
        <v>0</v>
      </c>
      <c r="L29" s="79" t="s">
        <v>2</v>
      </c>
      <c r="M29" s="79" t="s">
        <v>2</v>
      </c>
      <c r="N29" s="80" t="s">
        <v>2</v>
      </c>
      <c r="O29" s="358"/>
      <c r="P29" s="358"/>
      <c r="Q29" s="76">
        <f t="shared" si="0"/>
        <v>0</v>
      </c>
      <c r="R29" s="77">
        <f>O29</f>
        <v>0</v>
      </c>
      <c r="S29" s="77">
        <f>P29</f>
        <v>0</v>
      </c>
      <c r="T29" s="77">
        <f>J29+R29</f>
        <v>0</v>
      </c>
      <c r="U29" s="77">
        <f t="shared" si="2"/>
        <v>0</v>
      </c>
    </row>
    <row r="30" spans="1:21" ht="28.5" customHeight="1">
      <c r="A30" s="455" t="s">
        <v>210</v>
      </c>
      <c r="B30" s="456" t="s">
        <v>14</v>
      </c>
      <c r="C30" s="81">
        <f t="shared" si="8"/>
        <v>18</v>
      </c>
      <c r="D30" s="357"/>
      <c r="E30" s="357"/>
      <c r="F30" s="76">
        <f>ROUND(IF(D30=0,0,E30/D30),0)</f>
        <v>0</v>
      </c>
      <c r="G30" s="357"/>
      <c r="H30" s="357"/>
      <c r="I30" s="76">
        <f>ROUND(IF(G30=0,0,H30/G30),0)</f>
        <v>0</v>
      </c>
      <c r="J30" s="77">
        <f>D30+G30</f>
        <v>0</v>
      </c>
      <c r="K30" s="77">
        <f>E30+H30</f>
        <v>0</v>
      </c>
      <c r="L30" s="357"/>
      <c r="M30" s="357"/>
      <c r="N30" s="76">
        <f>ROUND(IF(L30=0,0,M30/L30),0)</f>
        <v>0</v>
      </c>
      <c r="O30" s="357"/>
      <c r="P30" s="357"/>
      <c r="Q30" s="76">
        <f t="shared" si="0"/>
        <v>0</v>
      </c>
      <c r="R30" s="77">
        <f t="shared" si="1"/>
        <v>0</v>
      </c>
      <c r="S30" s="77">
        <f t="shared" si="1"/>
        <v>0</v>
      </c>
      <c r="T30" s="77">
        <f t="shared" si="2"/>
        <v>0</v>
      </c>
      <c r="U30" s="77">
        <f t="shared" si="2"/>
        <v>0</v>
      </c>
    </row>
    <row r="31" spans="1:21" ht="28.5" customHeight="1">
      <c r="A31" s="455" t="s">
        <v>211</v>
      </c>
      <c r="B31" s="456" t="s">
        <v>15</v>
      </c>
      <c r="C31" s="81">
        <f t="shared" si="8"/>
        <v>19</v>
      </c>
      <c r="D31" s="357"/>
      <c r="E31" s="357"/>
      <c r="F31" s="76">
        <f>ROUND(IF(D31=0,0,E31/D31),0)</f>
        <v>0</v>
      </c>
      <c r="G31" s="357"/>
      <c r="H31" s="357"/>
      <c r="I31" s="76">
        <f>ROUND(IF(G31=0,0,H31/G31),0)</f>
        <v>0</v>
      </c>
      <c r="J31" s="77">
        <f>D31+G31</f>
        <v>0</v>
      </c>
      <c r="K31" s="77">
        <f>E31+H31</f>
        <v>0</v>
      </c>
      <c r="L31" s="357"/>
      <c r="M31" s="357"/>
      <c r="N31" s="76">
        <f>ROUND(IF(L31=0,0,M31/L31),0)</f>
        <v>0</v>
      </c>
      <c r="O31" s="357"/>
      <c r="P31" s="357"/>
      <c r="Q31" s="76">
        <f t="shared" si="0"/>
        <v>0</v>
      </c>
      <c r="R31" s="77">
        <f t="shared" si="1"/>
        <v>0</v>
      </c>
      <c r="S31" s="77">
        <f t="shared" si="1"/>
        <v>0</v>
      </c>
      <c r="T31" s="77">
        <f t="shared" si="2"/>
        <v>0</v>
      </c>
      <c r="U31" s="77">
        <f t="shared" si="2"/>
        <v>0</v>
      </c>
    </row>
    <row r="32" spans="1:21" ht="28.5" customHeight="1">
      <c r="A32" s="455" t="s">
        <v>245</v>
      </c>
      <c r="B32" s="456" t="s">
        <v>22</v>
      </c>
      <c r="C32" s="81">
        <f t="shared" si="8"/>
        <v>20</v>
      </c>
      <c r="D32" s="357"/>
      <c r="E32" s="357"/>
      <c r="F32" s="76">
        <f t="shared" ref="F32:F39" si="9">ROUND(IF(D32=0,0,E32/D32),0)</f>
        <v>0</v>
      </c>
      <c r="G32" s="79" t="s">
        <v>2</v>
      </c>
      <c r="H32" s="79" t="s">
        <v>2</v>
      </c>
      <c r="I32" s="80" t="s">
        <v>2</v>
      </c>
      <c r="J32" s="77">
        <f>D32</f>
        <v>0</v>
      </c>
      <c r="K32" s="77">
        <f>E32</f>
        <v>0</v>
      </c>
      <c r="L32" s="357"/>
      <c r="M32" s="357"/>
      <c r="N32" s="76">
        <f t="shared" ref="N32:N39" si="10">ROUND(IF(L32=0,0,M32/L32),0)</f>
        <v>0</v>
      </c>
      <c r="O32" s="79" t="s">
        <v>2</v>
      </c>
      <c r="P32" s="79" t="s">
        <v>2</v>
      </c>
      <c r="Q32" s="80" t="s">
        <v>2</v>
      </c>
      <c r="R32" s="77">
        <f>L32</f>
        <v>0</v>
      </c>
      <c r="S32" s="77">
        <f>M32</f>
        <v>0</v>
      </c>
      <c r="T32" s="77">
        <f>J32+R32</f>
        <v>0</v>
      </c>
      <c r="U32" s="77">
        <f>K32+S32</f>
        <v>0</v>
      </c>
    </row>
    <row r="33" spans="1:21" ht="28.5" customHeight="1">
      <c r="A33" s="455" t="s">
        <v>212</v>
      </c>
      <c r="B33" s="456" t="s">
        <v>16</v>
      </c>
      <c r="C33" s="81">
        <f t="shared" si="8"/>
        <v>21</v>
      </c>
      <c r="D33" s="357"/>
      <c r="E33" s="357"/>
      <c r="F33" s="76">
        <f t="shared" si="9"/>
        <v>0</v>
      </c>
      <c r="G33" s="357"/>
      <c r="H33" s="357"/>
      <c r="I33" s="76">
        <f t="shared" ref="I33:I39" si="11">ROUND(IF(G33=0,0,H33/G33),0)</f>
        <v>0</v>
      </c>
      <c r="J33" s="77">
        <f t="shared" ref="J33:J38" si="12">D33+G33</f>
        <v>0</v>
      </c>
      <c r="K33" s="77">
        <f t="shared" ref="K33:K38" si="13">E33+H33</f>
        <v>0</v>
      </c>
      <c r="L33" s="357"/>
      <c r="M33" s="357"/>
      <c r="N33" s="76">
        <f t="shared" si="10"/>
        <v>0</v>
      </c>
      <c r="O33" s="357"/>
      <c r="P33" s="357"/>
      <c r="Q33" s="76">
        <f t="shared" si="0"/>
        <v>0</v>
      </c>
      <c r="R33" s="77">
        <f t="shared" si="1"/>
        <v>0</v>
      </c>
      <c r="S33" s="77">
        <f t="shared" si="1"/>
        <v>0</v>
      </c>
      <c r="T33" s="77">
        <f t="shared" si="2"/>
        <v>0</v>
      </c>
      <c r="U33" s="77">
        <f t="shared" si="2"/>
        <v>0</v>
      </c>
    </row>
    <row r="34" spans="1:21" ht="28.5" customHeight="1">
      <c r="A34" s="455" t="s">
        <v>552</v>
      </c>
      <c r="B34" s="456" t="s">
        <v>17</v>
      </c>
      <c r="C34" s="81">
        <f t="shared" si="8"/>
        <v>22</v>
      </c>
      <c r="D34" s="357"/>
      <c r="E34" s="357"/>
      <c r="F34" s="76">
        <f t="shared" si="9"/>
        <v>0</v>
      </c>
      <c r="G34" s="357"/>
      <c r="H34" s="357"/>
      <c r="I34" s="76">
        <f t="shared" si="11"/>
        <v>0</v>
      </c>
      <c r="J34" s="77">
        <f t="shared" si="12"/>
        <v>0</v>
      </c>
      <c r="K34" s="77">
        <f t="shared" si="13"/>
        <v>0</v>
      </c>
      <c r="L34" s="357"/>
      <c r="M34" s="357"/>
      <c r="N34" s="76">
        <f t="shared" si="10"/>
        <v>0</v>
      </c>
      <c r="O34" s="357"/>
      <c r="P34" s="357"/>
      <c r="Q34" s="76">
        <f t="shared" si="0"/>
        <v>0</v>
      </c>
      <c r="R34" s="77">
        <f t="shared" si="1"/>
        <v>0</v>
      </c>
      <c r="S34" s="77">
        <f t="shared" si="1"/>
        <v>0</v>
      </c>
      <c r="T34" s="77">
        <f t="shared" si="2"/>
        <v>0</v>
      </c>
      <c r="U34" s="77">
        <f t="shared" si="2"/>
        <v>0</v>
      </c>
    </row>
    <row r="35" spans="1:21" ht="28.5" customHeight="1">
      <c r="A35" s="455" t="s">
        <v>553</v>
      </c>
      <c r="B35" s="456" t="s">
        <v>18</v>
      </c>
      <c r="C35" s="81">
        <f t="shared" si="8"/>
        <v>23</v>
      </c>
      <c r="D35" s="357"/>
      <c r="E35" s="357"/>
      <c r="F35" s="76">
        <f t="shared" si="9"/>
        <v>0</v>
      </c>
      <c r="G35" s="357"/>
      <c r="H35" s="357"/>
      <c r="I35" s="76">
        <f t="shared" si="11"/>
        <v>0</v>
      </c>
      <c r="J35" s="77">
        <f t="shared" si="12"/>
        <v>0</v>
      </c>
      <c r="K35" s="77">
        <f t="shared" si="13"/>
        <v>0</v>
      </c>
      <c r="L35" s="357"/>
      <c r="M35" s="357"/>
      <c r="N35" s="76">
        <f t="shared" si="10"/>
        <v>0</v>
      </c>
      <c r="O35" s="357"/>
      <c r="P35" s="357"/>
      <c r="Q35" s="76">
        <f t="shared" si="0"/>
        <v>0</v>
      </c>
      <c r="R35" s="77">
        <f t="shared" si="1"/>
        <v>0</v>
      </c>
      <c r="S35" s="77">
        <f t="shared" si="1"/>
        <v>0</v>
      </c>
      <c r="T35" s="77">
        <f t="shared" si="2"/>
        <v>0</v>
      </c>
      <c r="U35" s="77">
        <f t="shared" si="2"/>
        <v>0</v>
      </c>
    </row>
    <row r="36" spans="1:21" ht="28.5" customHeight="1">
      <c r="A36" s="455" t="s">
        <v>215</v>
      </c>
      <c r="B36" s="82" t="s">
        <v>55</v>
      </c>
      <c r="C36" s="81">
        <f t="shared" si="8"/>
        <v>24</v>
      </c>
      <c r="D36" s="357"/>
      <c r="E36" s="357"/>
      <c r="F36" s="76">
        <f t="shared" si="9"/>
        <v>0</v>
      </c>
      <c r="G36" s="357"/>
      <c r="H36" s="357"/>
      <c r="I36" s="76">
        <f t="shared" si="11"/>
        <v>0</v>
      </c>
      <c r="J36" s="77">
        <f t="shared" si="12"/>
        <v>0</v>
      </c>
      <c r="K36" s="77">
        <f t="shared" si="13"/>
        <v>0</v>
      </c>
      <c r="L36" s="357"/>
      <c r="M36" s="357"/>
      <c r="N36" s="76">
        <f t="shared" si="10"/>
        <v>0</v>
      </c>
      <c r="O36" s="357"/>
      <c r="P36" s="357"/>
      <c r="Q36" s="76">
        <f t="shared" si="0"/>
        <v>0</v>
      </c>
      <c r="R36" s="77">
        <f t="shared" si="1"/>
        <v>0</v>
      </c>
      <c r="S36" s="77">
        <f t="shared" si="1"/>
        <v>0</v>
      </c>
      <c r="T36" s="77">
        <f t="shared" si="2"/>
        <v>0</v>
      </c>
      <c r="U36" s="77">
        <f t="shared" si="2"/>
        <v>0</v>
      </c>
    </row>
    <row r="37" spans="1:21" ht="28.5" customHeight="1">
      <c r="A37" s="455" t="s">
        <v>216</v>
      </c>
      <c r="B37" s="83" t="s">
        <v>54</v>
      </c>
      <c r="C37" s="81">
        <f t="shared" si="8"/>
        <v>25</v>
      </c>
      <c r="D37" s="357"/>
      <c r="E37" s="357"/>
      <c r="F37" s="76">
        <f t="shared" si="9"/>
        <v>0</v>
      </c>
      <c r="G37" s="357"/>
      <c r="H37" s="357"/>
      <c r="I37" s="76">
        <f t="shared" si="11"/>
        <v>0</v>
      </c>
      <c r="J37" s="77">
        <f t="shared" si="12"/>
        <v>0</v>
      </c>
      <c r="K37" s="77">
        <f t="shared" si="13"/>
        <v>0</v>
      </c>
      <c r="L37" s="357"/>
      <c r="M37" s="357"/>
      <c r="N37" s="76">
        <f t="shared" si="10"/>
        <v>0</v>
      </c>
      <c r="O37" s="357"/>
      <c r="P37" s="357"/>
      <c r="Q37" s="76">
        <f t="shared" si="0"/>
        <v>0</v>
      </c>
      <c r="R37" s="77">
        <f t="shared" si="1"/>
        <v>0</v>
      </c>
      <c r="S37" s="77">
        <f t="shared" si="1"/>
        <v>0</v>
      </c>
      <c r="T37" s="77">
        <f t="shared" si="2"/>
        <v>0</v>
      </c>
      <c r="U37" s="77">
        <f t="shared" si="2"/>
        <v>0</v>
      </c>
    </row>
    <row r="38" spans="1:21" ht="28.5" customHeight="1">
      <c r="A38" s="455" t="s">
        <v>554</v>
      </c>
      <c r="B38" s="83" t="s">
        <v>19</v>
      </c>
      <c r="C38" s="81">
        <f t="shared" si="8"/>
        <v>26</v>
      </c>
      <c r="D38" s="357"/>
      <c r="E38" s="357"/>
      <c r="F38" s="76">
        <f t="shared" si="9"/>
        <v>0</v>
      </c>
      <c r="G38" s="357"/>
      <c r="H38" s="357"/>
      <c r="I38" s="76">
        <f t="shared" si="11"/>
        <v>0</v>
      </c>
      <c r="J38" s="77">
        <f t="shared" si="12"/>
        <v>0</v>
      </c>
      <c r="K38" s="77">
        <f t="shared" si="13"/>
        <v>0</v>
      </c>
      <c r="L38" s="357"/>
      <c r="M38" s="357"/>
      <c r="N38" s="76">
        <f t="shared" si="10"/>
        <v>0</v>
      </c>
      <c r="O38" s="357"/>
      <c r="P38" s="357"/>
      <c r="Q38" s="76">
        <f t="shared" si="0"/>
        <v>0</v>
      </c>
      <c r="R38" s="77">
        <f t="shared" si="1"/>
        <v>0</v>
      </c>
      <c r="S38" s="77">
        <f t="shared" si="1"/>
        <v>0</v>
      </c>
      <c r="T38" s="77">
        <f t="shared" si="2"/>
        <v>0</v>
      </c>
      <c r="U38" s="77">
        <f t="shared" si="2"/>
        <v>0</v>
      </c>
    </row>
    <row r="39" spans="1:21" s="86" customFormat="1" ht="27.75" customHeight="1">
      <c r="A39" s="455"/>
      <c r="B39" s="458" t="s">
        <v>1</v>
      </c>
      <c r="C39" s="81">
        <f t="shared" si="8"/>
        <v>27</v>
      </c>
      <c r="D39" s="109">
        <f>SUM(D13:D38)</f>
        <v>0</v>
      </c>
      <c r="E39" s="109">
        <f>SUM(E13:E38)</f>
        <v>0</v>
      </c>
      <c r="F39" s="18">
        <f t="shared" si="9"/>
        <v>0</v>
      </c>
      <c r="G39" s="84">
        <f>SUM(G13:G38)</f>
        <v>0</v>
      </c>
      <c r="H39" s="84">
        <f>SUM(H13:H38)</f>
        <v>0</v>
      </c>
      <c r="I39" s="85">
        <f t="shared" si="11"/>
        <v>0</v>
      </c>
      <c r="J39" s="84">
        <f>SUM(J13:J38)</f>
        <v>0</v>
      </c>
      <c r="K39" s="84">
        <f>SUM(K13:K38)</f>
        <v>0</v>
      </c>
      <c r="L39" s="84">
        <f>SUM(L13:L38)</f>
        <v>0</v>
      </c>
      <c r="M39" s="84">
        <f>SUM(M13:M38)</f>
        <v>0</v>
      </c>
      <c r="N39" s="85">
        <f t="shared" si="10"/>
        <v>0</v>
      </c>
      <c r="O39" s="84">
        <f>SUM(O13:O38)</f>
        <v>0</v>
      </c>
      <c r="P39" s="84">
        <f>SUM(P13:P38)</f>
        <v>0</v>
      </c>
      <c r="Q39" s="85">
        <f t="shared" si="0"/>
        <v>0</v>
      </c>
      <c r="R39" s="84">
        <f>SUM(R13:R38)</f>
        <v>0</v>
      </c>
      <c r="S39" s="84">
        <f>SUM(S13:S38)</f>
        <v>0</v>
      </c>
      <c r="T39" s="77">
        <f>J39+R39</f>
        <v>0</v>
      </c>
      <c r="U39" s="77">
        <f>K39+S39</f>
        <v>0</v>
      </c>
    </row>
    <row r="40" spans="1:21" ht="14.25" customHeight="1"/>
    <row r="41" spans="1:21">
      <c r="B41" s="87"/>
      <c r="C41" s="88"/>
      <c r="D41" s="1420"/>
      <c r="E41" s="1420"/>
      <c r="I41" s="87" t="s">
        <v>97</v>
      </c>
      <c r="J41" s="89"/>
      <c r="K41" s="90"/>
    </row>
    <row r="42" spans="1:21" ht="11.25" customHeight="1">
      <c r="B42" s="87"/>
      <c r="C42" s="91"/>
      <c r="D42" s="1420"/>
      <c r="E42" s="1420"/>
      <c r="I42" s="87"/>
      <c r="J42" s="92" t="s">
        <v>98</v>
      </c>
      <c r="K42" s="92" t="s">
        <v>99</v>
      </c>
    </row>
    <row r="43" spans="1:21">
      <c r="B43" s="93"/>
      <c r="C43" s="94"/>
      <c r="D43" s="95"/>
      <c r="E43" s="87"/>
      <c r="I43" s="87" t="s">
        <v>100</v>
      </c>
      <c r="J43" s="96"/>
      <c r="K43" s="97"/>
    </row>
    <row r="44" spans="1:21" ht="10.5" customHeight="1">
      <c r="I44" s="87"/>
      <c r="J44" s="92" t="s">
        <v>98</v>
      </c>
      <c r="K44" s="92" t="s">
        <v>99</v>
      </c>
    </row>
    <row r="45" spans="1:21">
      <c r="I45" s="93" t="s">
        <v>101</v>
      </c>
      <c r="J45" s="98"/>
      <c r="K45" s="99"/>
    </row>
    <row r="46" spans="1:21">
      <c r="I46" s="199" t="s">
        <v>109</v>
      </c>
    </row>
  </sheetData>
  <customSheetViews>
    <customSheetView guid="{C9C7BCBB-197F-4243-9E61-24CCD314A719}">
      <pane xSplit="2" ySplit="11" topLeftCell="C12" activePane="bottomRight" state="frozen"/>
      <selection pane="bottomRight" activeCell="Q19" sqref="Q19"/>
      <pageMargins left="0.74" right="0.23" top="0.21" bottom="0.18" header="0.17" footer="0.18"/>
      <pageSetup paperSize="9" scale="105" orientation="portrait" r:id="rId1"/>
      <headerFooter alignWithMargins="0"/>
    </customSheetView>
  </customSheetViews>
  <mergeCells count="23">
    <mergeCell ref="D42:E42"/>
    <mergeCell ref="O10:Q10"/>
    <mergeCell ref="L10:N10"/>
    <mergeCell ref="L9:S9"/>
    <mergeCell ref="G10:I10"/>
    <mergeCell ref="S8:U8"/>
    <mergeCell ref="D41:E41"/>
    <mergeCell ref="A9:A11"/>
    <mergeCell ref="D10:F10"/>
    <mergeCell ref="B1:U1"/>
    <mergeCell ref="B2:U2"/>
    <mergeCell ref="B3:U3"/>
    <mergeCell ref="B4:U4"/>
    <mergeCell ref="C9:C11"/>
    <mergeCell ref="B5:E5"/>
    <mergeCell ref="B6:E6"/>
    <mergeCell ref="E8:G8"/>
    <mergeCell ref="B7:U7"/>
    <mergeCell ref="B9:B11"/>
    <mergeCell ref="R10:S10"/>
    <mergeCell ref="J10:K10"/>
    <mergeCell ref="D9:K9"/>
    <mergeCell ref="T9:U10"/>
  </mergeCells>
  <phoneticPr fontId="1" type="noConversion"/>
  <pageMargins left="0.23" right="0.18" top="0.27" bottom="0.19685039370078741" header="0.19" footer="0.19685039370078741"/>
  <pageSetup paperSize="9" scale="5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Y45"/>
  <sheetViews>
    <sheetView zoomScale="85" zoomScaleNormal="85" workbookViewId="0">
      <pane xSplit="3" ySplit="11" topLeftCell="D30" activePane="bottomRight" state="frozen"/>
      <selection pane="topRight" activeCell="C1" sqref="C1"/>
      <selection pane="bottomLeft" activeCell="A11" sqref="A11"/>
      <selection pane="bottomRight" activeCell="B7" sqref="B7"/>
    </sheetView>
  </sheetViews>
  <sheetFormatPr defaultColWidth="8.85546875" defaultRowHeight="12"/>
  <cols>
    <col min="1" max="1" width="8.85546875" style="60"/>
    <col min="2" max="2" width="27.7109375" style="60" customWidth="1"/>
    <col min="3" max="3" width="5.140625" style="60" customWidth="1"/>
    <col min="4" max="4" width="11.42578125" style="60" customWidth="1"/>
    <col min="5" max="5" width="15" style="60" customWidth="1"/>
    <col min="6" max="6" width="10.85546875" style="60" customWidth="1"/>
    <col min="7" max="7" width="11.42578125" style="60" customWidth="1"/>
    <col min="8" max="8" width="15.5703125" style="60" customWidth="1"/>
    <col min="9" max="9" width="11.28515625" style="60" customWidth="1"/>
    <col min="10" max="10" width="11.42578125" style="60" customWidth="1"/>
    <col min="11" max="11" width="13.42578125" style="60" customWidth="1"/>
    <col min="12" max="12" width="11.42578125" style="60" customWidth="1"/>
    <col min="13" max="13" width="12.140625" style="60" customWidth="1"/>
    <col min="14" max="14" width="11.85546875" style="60" customWidth="1"/>
    <col min="15" max="15" width="11.28515625" style="60" customWidth="1"/>
    <col min="16" max="16" width="12.42578125" style="60" customWidth="1"/>
    <col min="17" max="17" width="12.7109375" style="60" customWidth="1"/>
    <col min="18" max="18" width="11.5703125" style="60" customWidth="1"/>
    <col min="19" max="19" width="12.7109375" style="60" customWidth="1"/>
    <col min="20" max="20" width="12.140625" style="60" customWidth="1"/>
    <col min="21" max="21" width="18" style="60" customWidth="1"/>
    <col min="22" max="16384" width="8.85546875" style="60"/>
  </cols>
  <sheetData>
    <row r="1" spans="1:21" ht="18.75" customHeight="1">
      <c r="B1" s="1408" t="s">
        <v>104</v>
      </c>
      <c r="C1" s="1408"/>
      <c r="D1" s="1409"/>
      <c r="E1" s="1409"/>
      <c r="F1" s="1410"/>
      <c r="G1" s="1410"/>
      <c r="H1" s="1410"/>
      <c r="I1" s="1410"/>
      <c r="J1" s="1410"/>
      <c r="K1" s="1410"/>
      <c r="L1" s="1411"/>
      <c r="M1" s="1411"/>
      <c r="N1" s="1411"/>
      <c r="O1" s="1411"/>
      <c r="P1" s="1411"/>
      <c r="Q1" s="1411"/>
      <c r="R1" s="1411"/>
      <c r="S1" s="1411"/>
      <c r="T1" s="1411"/>
      <c r="U1" s="1411"/>
    </row>
    <row r="2" spans="1:21" ht="15" customHeight="1">
      <c r="B2" s="1408" t="s">
        <v>949</v>
      </c>
      <c r="C2" s="1411"/>
      <c r="D2" s="1411"/>
      <c r="E2" s="1411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1"/>
    </row>
    <row r="3" spans="1:21" ht="15.75" customHeight="1">
      <c r="B3" s="1412"/>
      <c r="C3" s="1412"/>
      <c r="D3" s="1412"/>
      <c r="E3" s="1412"/>
      <c r="F3" s="1411"/>
      <c r="G3" s="1411"/>
      <c r="H3" s="1411"/>
      <c r="I3" s="1411"/>
      <c r="J3" s="1411"/>
      <c r="K3" s="1411"/>
      <c r="L3" s="1411"/>
      <c r="M3" s="1411"/>
      <c r="N3" s="1411"/>
      <c r="O3" s="1411"/>
      <c r="P3" s="1411"/>
      <c r="Q3" s="1411"/>
      <c r="R3" s="1411"/>
      <c r="S3" s="1411"/>
      <c r="T3" s="1411"/>
      <c r="U3" s="1411"/>
    </row>
    <row r="4" spans="1:21" ht="16.5" customHeight="1">
      <c r="B4" s="1413" t="s">
        <v>77</v>
      </c>
      <c r="C4" s="1413"/>
      <c r="D4" s="1413"/>
      <c r="E4" s="1413"/>
      <c r="F4" s="1411"/>
      <c r="G4" s="1411"/>
      <c r="H4" s="1411"/>
      <c r="I4" s="1411"/>
      <c r="J4" s="1411"/>
      <c r="K4" s="1411"/>
      <c r="L4" s="1411"/>
      <c r="M4" s="1411"/>
      <c r="N4" s="1411"/>
      <c r="O4" s="1411"/>
      <c r="P4" s="1411"/>
      <c r="Q4" s="1411"/>
      <c r="R4" s="1411"/>
      <c r="S4" s="1411"/>
      <c r="T4" s="1411"/>
      <c r="U4" s="1411"/>
    </row>
    <row r="5" spans="1:21" ht="17.25" customHeight="1">
      <c r="B5" s="1421" t="s">
        <v>94</v>
      </c>
      <c r="C5" s="1421"/>
      <c r="D5" s="1421"/>
      <c r="E5" s="1421"/>
      <c r="F5" s="1410"/>
      <c r="G5" s="1411"/>
      <c r="H5" s="1229"/>
      <c r="I5" s="1229"/>
      <c r="J5" s="1229"/>
      <c r="K5" s="1229"/>
      <c r="L5" s="1229"/>
      <c r="M5" s="1229"/>
      <c r="N5" s="1229"/>
      <c r="O5" s="1229"/>
      <c r="P5" s="1229"/>
      <c r="Q5" s="1229"/>
      <c r="R5" s="1229"/>
      <c r="S5" s="1229"/>
      <c r="T5" s="1229"/>
      <c r="U5" s="1229"/>
    </row>
    <row r="6" spans="1:21" ht="17.25" customHeight="1">
      <c r="B6" s="1423" t="s">
        <v>1273</v>
      </c>
      <c r="C6" s="1423"/>
      <c r="D6" s="1423"/>
      <c r="E6" s="1423"/>
      <c r="F6" s="1424"/>
      <c r="G6" s="1425"/>
      <c r="H6" s="1426"/>
      <c r="I6" s="1426"/>
      <c r="J6" s="1426"/>
      <c r="K6" s="1426"/>
      <c r="L6" s="1426"/>
      <c r="M6" s="1426"/>
      <c r="N6" s="1426"/>
      <c r="O6" s="1426"/>
      <c r="P6" s="1426"/>
      <c r="Q6" s="1426"/>
      <c r="R6" s="1426"/>
      <c r="S6" s="1426"/>
      <c r="T6" s="1426"/>
      <c r="U6" s="1426"/>
    </row>
    <row r="7" spans="1:21" ht="21.75" customHeight="1">
      <c r="B7" s="100"/>
      <c r="C7" s="100"/>
      <c r="D7" s="101"/>
      <c r="E7" s="1418"/>
      <c r="F7" s="1419"/>
      <c r="G7" s="1422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1418" t="s">
        <v>93</v>
      </c>
      <c r="T7" s="1419"/>
      <c r="U7" s="1422"/>
    </row>
    <row r="8" spans="1:21" s="111" customFormat="1" ht="23.25" customHeight="1">
      <c r="A8" s="1404" t="s">
        <v>193</v>
      </c>
      <c r="B8" s="1392" t="s">
        <v>21</v>
      </c>
      <c r="C8" s="1414" t="s">
        <v>35</v>
      </c>
      <c r="D8" s="1397" t="s">
        <v>102</v>
      </c>
      <c r="E8" s="1398"/>
      <c r="F8" s="1398"/>
      <c r="G8" s="1398"/>
      <c r="H8" s="1398"/>
      <c r="I8" s="1398"/>
      <c r="J8" s="1398"/>
      <c r="K8" s="1399"/>
      <c r="L8" s="1397" t="s">
        <v>62</v>
      </c>
      <c r="M8" s="1398"/>
      <c r="N8" s="1398"/>
      <c r="O8" s="1398"/>
      <c r="P8" s="1398"/>
      <c r="Q8" s="1398"/>
      <c r="R8" s="1398"/>
      <c r="S8" s="1399"/>
      <c r="T8" s="1400" t="s">
        <v>63</v>
      </c>
      <c r="U8" s="1401"/>
    </row>
    <row r="9" spans="1:21" s="111" customFormat="1" ht="20.25" customHeight="1">
      <c r="A9" s="1404"/>
      <c r="B9" s="1393"/>
      <c r="C9" s="1415"/>
      <c r="D9" s="1397" t="s">
        <v>73</v>
      </c>
      <c r="E9" s="1406"/>
      <c r="F9" s="1407"/>
      <c r="G9" s="1397" t="s">
        <v>74</v>
      </c>
      <c r="H9" s="1406"/>
      <c r="I9" s="1407"/>
      <c r="J9" s="1395" t="s">
        <v>47</v>
      </c>
      <c r="K9" s="1396"/>
      <c r="L9" s="1397" t="s">
        <v>73</v>
      </c>
      <c r="M9" s="1406"/>
      <c r="N9" s="1407"/>
      <c r="O9" s="1397" t="s">
        <v>74</v>
      </c>
      <c r="P9" s="1406"/>
      <c r="Q9" s="1407"/>
      <c r="R9" s="1395" t="s">
        <v>47</v>
      </c>
      <c r="S9" s="1396"/>
      <c r="T9" s="1402"/>
      <c r="U9" s="1403"/>
    </row>
    <row r="10" spans="1:21" s="111" customFormat="1" ht="61.5" customHeight="1">
      <c r="A10" s="1405"/>
      <c r="B10" s="1394"/>
      <c r="C10" s="1394"/>
      <c r="D10" s="67" t="s">
        <v>0</v>
      </c>
      <c r="E10" s="68" t="s">
        <v>75</v>
      </c>
      <c r="F10" s="69" t="s">
        <v>48</v>
      </c>
      <c r="G10" s="67" t="s">
        <v>0</v>
      </c>
      <c r="H10" s="68" t="s">
        <v>75</v>
      </c>
      <c r="I10" s="69" t="s">
        <v>48</v>
      </c>
      <c r="J10" s="67" t="s">
        <v>0</v>
      </c>
      <c r="K10" s="68" t="s">
        <v>75</v>
      </c>
      <c r="L10" s="67" t="s">
        <v>0</v>
      </c>
      <c r="M10" s="68" t="s">
        <v>75</v>
      </c>
      <c r="N10" s="69" t="s">
        <v>48</v>
      </c>
      <c r="O10" s="67" t="s">
        <v>0</v>
      </c>
      <c r="P10" s="68" t="s">
        <v>75</v>
      </c>
      <c r="Q10" s="69" t="s">
        <v>48</v>
      </c>
      <c r="R10" s="67" t="s">
        <v>0</v>
      </c>
      <c r="S10" s="68" t="s">
        <v>75</v>
      </c>
      <c r="T10" s="67" t="s">
        <v>0</v>
      </c>
      <c r="U10" s="68" t="s">
        <v>75</v>
      </c>
    </row>
    <row r="11" spans="1:21" ht="14.25" customHeight="1">
      <c r="A11" s="454">
        <v>1</v>
      </c>
      <c r="B11" s="70">
        <v>2</v>
      </c>
      <c r="C11" s="69">
        <v>3</v>
      </c>
      <c r="D11" s="71">
        <v>4</v>
      </c>
      <c r="E11" s="71">
        <v>5</v>
      </c>
      <c r="F11" s="69" t="s">
        <v>246</v>
      </c>
      <c r="G11" s="69">
        <v>7</v>
      </c>
      <c r="H11" s="71">
        <v>8</v>
      </c>
      <c r="I11" s="69" t="s">
        <v>247</v>
      </c>
      <c r="J11" s="71" t="s">
        <v>83</v>
      </c>
      <c r="K11" s="71" t="s">
        <v>248</v>
      </c>
      <c r="L11" s="69">
        <v>12</v>
      </c>
      <c r="M11" s="71">
        <v>13</v>
      </c>
      <c r="N11" s="69" t="s">
        <v>249</v>
      </c>
      <c r="O11" s="69">
        <v>15</v>
      </c>
      <c r="P11" s="71">
        <v>16</v>
      </c>
      <c r="Q11" s="69" t="s">
        <v>86</v>
      </c>
      <c r="R11" s="71" t="s">
        <v>84</v>
      </c>
      <c r="S11" s="71" t="s">
        <v>250</v>
      </c>
      <c r="T11" s="69" t="s">
        <v>85</v>
      </c>
      <c r="U11" s="71" t="s">
        <v>251</v>
      </c>
    </row>
    <row r="12" spans="1:21" ht="30" customHeight="1">
      <c r="A12" s="455" t="s">
        <v>194</v>
      </c>
      <c r="B12" s="72" t="s">
        <v>51</v>
      </c>
      <c r="C12" s="73" t="s">
        <v>36</v>
      </c>
      <c r="D12" s="74"/>
      <c r="E12" s="75"/>
      <c r="F12" s="76">
        <f>ROUND(IF(D12=0,0,E12/D12),0)</f>
        <v>0</v>
      </c>
      <c r="G12" s="74"/>
      <c r="H12" s="75"/>
      <c r="I12" s="76">
        <f>ROUND(IF(G12=0,0,H12/G12),0)</f>
        <v>0</v>
      </c>
      <c r="J12" s="77">
        <f>D12+G12</f>
        <v>0</v>
      </c>
      <c r="K12" s="77">
        <f>E12+H12</f>
        <v>0</v>
      </c>
      <c r="L12" s="74"/>
      <c r="M12" s="75"/>
      <c r="N12" s="76">
        <f>ROUND(IF(L12=0,0,M12/L12),0)</f>
        <v>0</v>
      </c>
      <c r="O12" s="74"/>
      <c r="P12" s="75"/>
      <c r="Q12" s="76">
        <f>ROUND(IF(O12=0,0,P12/O12),0)</f>
        <v>0</v>
      </c>
      <c r="R12" s="77">
        <f>L12+O12</f>
        <v>0</v>
      </c>
      <c r="S12" s="77">
        <f>M12+P12</f>
        <v>0</v>
      </c>
      <c r="T12" s="77">
        <f>J12+R12</f>
        <v>0</v>
      </c>
      <c r="U12" s="77">
        <f>K12+S12</f>
        <v>0</v>
      </c>
    </row>
    <row r="13" spans="1:21" ht="31.5" customHeight="1">
      <c r="A13" s="455" t="s">
        <v>194</v>
      </c>
      <c r="B13" s="72" t="s">
        <v>52</v>
      </c>
      <c r="C13" s="78" t="s">
        <v>37</v>
      </c>
      <c r="D13" s="74"/>
      <c r="E13" s="75"/>
      <c r="F13" s="76">
        <f>ROUND(IF(D13=0,0,E13/D13),0)</f>
        <v>0</v>
      </c>
      <c r="G13" s="74"/>
      <c r="H13" s="75"/>
      <c r="I13" s="76">
        <f>ROUND(IF(G13=0,0,H13/G13),0)</f>
        <v>0</v>
      </c>
      <c r="J13" s="77">
        <f>D13+G13</f>
        <v>0</v>
      </c>
      <c r="K13" s="77">
        <f>E13+H13</f>
        <v>0</v>
      </c>
      <c r="L13" s="74"/>
      <c r="M13" s="75"/>
      <c r="N13" s="76">
        <f>ROUND(IF(L13=0,0,M13/L13),0)</f>
        <v>0</v>
      </c>
      <c r="O13" s="74"/>
      <c r="P13" s="75"/>
      <c r="Q13" s="76">
        <f t="shared" ref="Q13:Q38" si="0">ROUND(IF(O13=0,0,P13/O13),0)</f>
        <v>0</v>
      </c>
      <c r="R13" s="77">
        <f t="shared" ref="R13:S37" si="1">L13+O13</f>
        <v>0</v>
      </c>
      <c r="S13" s="77">
        <f t="shared" si="1"/>
        <v>0</v>
      </c>
      <c r="T13" s="77">
        <f t="shared" ref="T13:U37" si="2">J13+R13</f>
        <v>0</v>
      </c>
      <c r="U13" s="77">
        <f t="shared" si="2"/>
        <v>0</v>
      </c>
    </row>
    <row r="14" spans="1:21" ht="26.25" customHeight="1">
      <c r="A14" s="455" t="s">
        <v>195</v>
      </c>
      <c r="B14" s="459" t="s">
        <v>49</v>
      </c>
      <c r="C14" s="78" t="s">
        <v>38</v>
      </c>
      <c r="D14" s="74"/>
      <c r="E14" s="75"/>
      <c r="F14" s="76">
        <f t="shared" ref="F14:F27" si="3">ROUND(IF(D14=0,0,E14/D14),0)</f>
        <v>0</v>
      </c>
      <c r="G14" s="74"/>
      <c r="H14" s="75"/>
      <c r="I14" s="76">
        <f>ROUND(IF(G14=0,0,H14/G14),0)</f>
        <v>0</v>
      </c>
      <c r="J14" s="77">
        <f t="shared" ref="J14:K27" si="4">D14+G14</f>
        <v>0</v>
      </c>
      <c r="K14" s="77">
        <f t="shared" si="4"/>
        <v>0</v>
      </c>
      <c r="L14" s="74"/>
      <c r="M14" s="75"/>
      <c r="N14" s="76">
        <f t="shared" ref="N14:N27" si="5">ROUND(IF(L14=0,0,M14/L14),0)</f>
        <v>0</v>
      </c>
      <c r="O14" s="74"/>
      <c r="P14" s="75"/>
      <c r="Q14" s="76">
        <f t="shared" si="0"/>
        <v>0</v>
      </c>
      <c r="R14" s="77">
        <f t="shared" si="1"/>
        <v>0</v>
      </c>
      <c r="S14" s="77">
        <f t="shared" si="1"/>
        <v>0</v>
      </c>
      <c r="T14" s="77">
        <f t="shared" si="2"/>
        <v>0</v>
      </c>
      <c r="U14" s="77">
        <f t="shared" si="2"/>
        <v>0</v>
      </c>
    </row>
    <row r="15" spans="1:21" ht="26.25" customHeight="1">
      <c r="A15" s="455" t="s">
        <v>196</v>
      </c>
      <c r="B15" s="459" t="s">
        <v>5</v>
      </c>
      <c r="C15" s="78" t="s">
        <v>39</v>
      </c>
      <c r="D15" s="74"/>
      <c r="E15" s="75"/>
      <c r="F15" s="76">
        <f t="shared" si="3"/>
        <v>0</v>
      </c>
      <c r="G15" s="74"/>
      <c r="H15" s="75"/>
      <c r="I15" s="76">
        <f>ROUND(IF(G15=0,0,H15/G15),0)</f>
        <v>0</v>
      </c>
      <c r="J15" s="77">
        <f t="shared" si="4"/>
        <v>0</v>
      </c>
      <c r="K15" s="77">
        <f t="shared" si="4"/>
        <v>0</v>
      </c>
      <c r="L15" s="74"/>
      <c r="M15" s="75"/>
      <c r="N15" s="76">
        <f t="shared" si="5"/>
        <v>0</v>
      </c>
      <c r="O15" s="74"/>
      <c r="P15" s="75"/>
      <c r="Q15" s="76">
        <f t="shared" si="0"/>
        <v>0</v>
      </c>
      <c r="R15" s="77">
        <f t="shared" si="1"/>
        <v>0</v>
      </c>
      <c r="S15" s="77">
        <f t="shared" si="1"/>
        <v>0</v>
      </c>
      <c r="T15" s="77">
        <f t="shared" si="2"/>
        <v>0</v>
      </c>
      <c r="U15" s="77">
        <f t="shared" si="2"/>
        <v>0</v>
      </c>
    </row>
    <row r="16" spans="1:21" ht="26.25" customHeight="1">
      <c r="A16" s="455" t="s">
        <v>197</v>
      </c>
      <c r="B16" s="459" t="s">
        <v>6</v>
      </c>
      <c r="C16" s="78" t="s">
        <v>40</v>
      </c>
      <c r="D16" s="74"/>
      <c r="E16" s="75"/>
      <c r="F16" s="76">
        <f t="shared" si="3"/>
        <v>0</v>
      </c>
      <c r="G16" s="74"/>
      <c r="H16" s="75"/>
      <c r="I16" s="76">
        <f>ROUND(IF(G16=0,0,H16/G16),0)</f>
        <v>0</v>
      </c>
      <c r="J16" s="77">
        <f t="shared" si="4"/>
        <v>0</v>
      </c>
      <c r="K16" s="77">
        <f t="shared" si="4"/>
        <v>0</v>
      </c>
      <c r="L16" s="74"/>
      <c r="M16" s="75"/>
      <c r="N16" s="76">
        <f t="shared" si="5"/>
        <v>0</v>
      </c>
      <c r="O16" s="74"/>
      <c r="P16" s="75"/>
      <c r="Q16" s="76">
        <f t="shared" si="0"/>
        <v>0</v>
      </c>
      <c r="R16" s="77">
        <f t="shared" si="1"/>
        <v>0</v>
      </c>
      <c r="S16" s="77">
        <f t="shared" si="1"/>
        <v>0</v>
      </c>
      <c r="T16" s="77">
        <f t="shared" si="2"/>
        <v>0</v>
      </c>
      <c r="U16" s="77">
        <f t="shared" si="2"/>
        <v>0</v>
      </c>
    </row>
    <row r="17" spans="1:25" ht="26.25" customHeight="1">
      <c r="A17" s="455" t="s">
        <v>198</v>
      </c>
      <c r="B17" s="459" t="s">
        <v>7</v>
      </c>
      <c r="C17" s="73" t="s">
        <v>41</v>
      </c>
      <c r="D17" s="74"/>
      <c r="E17" s="75"/>
      <c r="F17" s="76">
        <f t="shared" si="3"/>
        <v>0</v>
      </c>
      <c r="G17" s="74"/>
      <c r="H17" s="75"/>
      <c r="I17" s="76">
        <f t="shared" ref="I17:I27" si="6">ROUND(IF(G17=0,0,H17/G17),0)</f>
        <v>0</v>
      </c>
      <c r="J17" s="77">
        <f t="shared" si="4"/>
        <v>0</v>
      </c>
      <c r="K17" s="77">
        <f t="shared" si="4"/>
        <v>0</v>
      </c>
      <c r="L17" s="74"/>
      <c r="M17" s="75"/>
      <c r="N17" s="76">
        <f t="shared" si="5"/>
        <v>0</v>
      </c>
      <c r="O17" s="74"/>
      <c r="P17" s="75"/>
      <c r="Q17" s="76">
        <f t="shared" si="0"/>
        <v>0</v>
      </c>
      <c r="R17" s="77">
        <f t="shared" si="1"/>
        <v>0</v>
      </c>
      <c r="S17" s="77">
        <f t="shared" si="1"/>
        <v>0</v>
      </c>
      <c r="T17" s="77">
        <f t="shared" si="2"/>
        <v>0</v>
      </c>
      <c r="U17" s="77">
        <f t="shared" si="2"/>
        <v>0</v>
      </c>
    </row>
    <row r="18" spans="1:25" ht="26.25" customHeight="1">
      <c r="A18" s="455" t="s">
        <v>199</v>
      </c>
      <c r="B18" s="459" t="s">
        <v>8</v>
      </c>
      <c r="C18" s="73" t="s">
        <v>42</v>
      </c>
      <c r="D18" s="74"/>
      <c r="E18" s="75"/>
      <c r="F18" s="76">
        <f t="shared" si="3"/>
        <v>0</v>
      </c>
      <c r="G18" s="74"/>
      <c r="H18" s="75"/>
      <c r="I18" s="76">
        <f t="shared" si="6"/>
        <v>0</v>
      </c>
      <c r="J18" s="77">
        <f t="shared" si="4"/>
        <v>0</v>
      </c>
      <c r="K18" s="77">
        <f t="shared" si="4"/>
        <v>0</v>
      </c>
      <c r="L18" s="74"/>
      <c r="M18" s="75"/>
      <c r="N18" s="76">
        <f t="shared" si="5"/>
        <v>0</v>
      </c>
      <c r="O18" s="74"/>
      <c r="P18" s="75"/>
      <c r="Q18" s="76">
        <f t="shared" si="0"/>
        <v>0</v>
      </c>
      <c r="R18" s="77">
        <f t="shared" si="1"/>
        <v>0</v>
      </c>
      <c r="S18" s="77">
        <f t="shared" si="1"/>
        <v>0</v>
      </c>
      <c r="T18" s="77">
        <f t="shared" si="2"/>
        <v>0</v>
      </c>
      <c r="U18" s="77">
        <f t="shared" si="2"/>
        <v>0</v>
      </c>
    </row>
    <row r="19" spans="1:25" ht="26.25" customHeight="1">
      <c r="A19" s="455" t="s">
        <v>550</v>
      </c>
      <c r="B19" s="459" t="s">
        <v>9</v>
      </c>
      <c r="C19" s="78" t="s">
        <v>43</v>
      </c>
      <c r="D19" s="74"/>
      <c r="E19" s="75"/>
      <c r="F19" s="76">
        <f t="shared" si="3"/>
        <v>0</v>
      </c>
      <c r="G19" s="74"/>
      <c r="H19" s="75"/>
      <c r="I19" s="76">
        <f t="shared" si="6"/>
        <v>0</v>
      </c>
      <c r="J19" s="77">
        <f t="shared" si="4"/>
        <v>0</v>
      </c>
      <c r="K19" s="77">
        <f t="shared" si="4"/>
        <v>0</v>
      </c>
      <c r="L19" s="74"/>
      <c r="M19" s="75"/>
      <c r="N19" s="76">
        <f t="shared" si="5"/>
        <v>0</v>
      </c>
      <c r="O19" s="74"/>
      <c r="P19" s="75"/>
      <c r="Q19" s="76">
        <f t="shared" si="0"/>
        <v>0</v>
      </c>
      <c r="R19" s="77">
        <f t="shared" si="1"/>
        <v>0</v>
      </c>
      <c r="S19" s="77">
        <f t="shared" si="1"/>
        <v>0</v>
      </c>
      <c r="T19" s="77">
        <f t="shared" si="2"/>
        <v>0</v>
      </c>
      <c r="U19" s="77">
        <f t="shared" si="2"/>
        <v>0</v>
      </c>
    </row>
    <row r="20" spans="1:25" ht="26.25" customHeight="1">
      <c r="A20" s="455" t="s">
        <v>201</v>
      </c>
      <c r="B20" s="459" t="s">
        <v>53</v>
      </c>
      <c r="C20" s="78" t="s">
        <v>44</v>
      </c>
      <c r="D20" s="74"/>
      <c r="E20" s="75"/>
      <c r="F20" s="76">
        <f t="shared" si="3"/>
        <v>0</v>
      </c>
      <c r="G20" s="74"/>
      <c r="H20" s="75"/>
      <c r="I20" s="76">
        <f t="shared" si="6"/>
        <v>0</v>
      </c>
      <c r="J20" s="77">
        <f t="shared" si="4"/>
        <v>0</v>
      </c>
      <c r="K20" s="77">
        <f t="shared" si="4"/>
        <v>0</v>
      </c>
      <c r="L20" s="74"/>
      <c r="M20" s="75"/>
      <c r="N20" s="76">
        <f t="shared" si="5"/>
        <v>0</v>
      </c>
      <c r="O20" s="74"/>
      <c r="P20" s="75"/>
      <c r="Q20" s="76">
        <f t="shared" si="0"/>
        <v>0</v>
      </c>
      <c r="R20" s="77">
        <f t="shared" si="1"/>
        <v>0</v>
      </c>
      <c r="S20" s="77">
        <f t="shared" si="1"/>
        <v>0</v>
      </c>
      <c r="T20" s="77">
        <f t="shared" si="2"/>
        <v>0</v>
      </c>
      <c r="U20" s="77">
        <f t="shared" si="2"/>
        <v>0</v>
      </c>
    </row>
    <row r="21" spans="1:25" ht="26.25" customHeight="1">
      <c r="A21" s="455" t="s">
        <v>202</v>
      </c>
      <c r="B21" s="460" t="s">
        <v>50</v>
      </c>
      <c r="C21" s="81">
        <v>10</v>
      </c>
      <c r="D21" s="80" t="s">
        <v>2</v>
      </c>
      <c r="E21" s="80" t="s">
        <v>2</v>
      </c>
      <c r="F21" s="80" t="s">
        <v>2</v>
      </c>
      <c r="G21" s="80" t="s">
        <v>2</v>
      </c>
      <c r="H21" s="80" t="s">
        <v>2</v>
      </c>
      <c r="I21" s="80" t="s">
        <v>2</v>
      </c>
      <c r="J21" s="113" t="s">
        <v>2</v>
      </c>
      <c r="K21" s="113" t="s">
        <v>2</v>
      </c>
      <c r="L21" s="80" t="s">
        <v>2</v>
      </c>
      <c r="M21" s="80" t="s">
        <v>2</v>
      </c>
      <c r="N21" s="80" t="s">
        <v>2</v>
      </c>
      <c r="O21" s="80" t="s">
        <v>2</v>
      </c>
      <c r="P21" s="80" t="s">
        <v>2</v>
      </c>
      <c r="Q21" s="80" t="s">
        <v>2</v>
      </c>
      <c r="R21" s="113" t="s">
        <v>2</v>
      </c>
      <c r="S21" s="113" t="s">
        <v>2</v>
      </c>
      <c r="T21" s="113" t="s">
        <v>2</v>
      </c>
      <c r="U21" s="113" t="s">
        <v>2</v>
      </c>
    </row>
    <row r="22" spans="1:25" ht="26.25" customHeight="1">
      <c r="A22" s="455" t="s">
        <v>203</v>
      </c>
      <c r="B22" s="459" t="s">
        <v>3</v>
      </c>
      <c r="C22" s="81">
        <f>SUM(C21+1)</f>
        <v>11</v>
      </c>
      <c r="D22" s="74"/>
      <c r="E22" s="75"/>
      <c r="F22" s="76">
        <f t="shared" si="3"/>
        <v>0</v>
      </c>
      <c r="G22" s="74"/>
      <c r="H22" s="75"/>
      <c r="I22" s="76">
        <f t="shared" si="6"/>
        <v>0</v>
      </c>
      <c r="J22" s="77">
        <f t="shared" si="4"/>
        <v>0</v>
      </c>
      <c r="K22" s="77">
        <f t="shared" si="4"/>
        <v>0</v>
      </c>
      <c r="L22" s="74"/>
      <c r="M22" s="75"/>
      <c r="N22" s="76">
        <f t="shared" si="5"/>
        <v>0</v>
      </c>
      <c r="O22" s="74"/>
      <c r="P22" s="75"/>
      <c r="Q22" s="76">
        <f t="shared" si="0"/>
        <v>0</v>
      </c>
      <c r="R22" s="77">
        <f t="shared" si="1"/>
        <v>0</v>
      </c>
      <c r="S22" s="77">
        <f t="shared" si="1"/>
        <v>0</v>
      </c>
      <c r="T22" s="77">
        <f t="shared" si="2"/>
        <v>0</v>
      </c>
      <c r="U22" s="77">
        <f t="shared" si="2"/>
        <v>0</v>
      </c>
      <c r="Y22" s="60" t="s">
        <v>28</v>
      </c>
    </row>
    <row r="23" spans="1:25" ht="26.25" customHeight="1">
      <c r="A23" s="455" t="s">
        <v>204</v>
      </c>
      <c r="B23" s="459" t="s">
        <v>95</v>
      </c>
      <c r="C23" s="81">
        <f>SUM(C22+1)</f>
        <v>12</v>
      </c>
      <c r="D23" s="74"/>
      <c r="E23" s="75"/>
      <c r="F23" s="76">
        <f>ROUND(IF(D23=0,0,E23/D23),0)</f>
        <v>0</v>
      </c>
      <c r="G23" s="74"/>
      <c r="H23" s="75"/>
      <c r="I23" s="76">
        <f>ROUND(IF(G23=0,0,H23/G23),0)</f>
        <v>0</v>
      </c>
      <c r="J23" s="77">
        <f>D23+G23</f>
        <v>0</v>
      </c>
      <c r="K23" s="77">
        <f>E23+H23</f>
        <v>0</v>
      </c>
      <c r="L23" s="74"/>
      <c r="M23" s="75"/>
      <c r="N23" s="76">
        <f>ROUND(IF(L23=0,0,M23/L23),0)</f>
        <v>0</v>
      </c>
      <c r="O23" s="74"/>
      <c r="P23" s="75"/>
      <c r="Q23" s="76">
        <f>ROUND(IF(O23=0,0,P23/O23),0)</f>
        <v>0</v>
      </c>
      <c r="R23" s="77">
        <f t="shared" si="1"/>
        <v>0</v>
      </c>
      <c r="S23" s="77">
        <f t="shared" si="1"/>
        <v>0</v>
      </c>
      <c r="T23" s="77">
        <f t="shared" si="2"/>
        <v>0</v>
      </c>
      <c r="U23" s="77">
        <f t="shared" si="2"/>
        <v>0</v>
      </c>
    </row>
    <row r="24" spans="1:25" s="102" customFormat="1" ht="26.25" customHeight="1">
      <c r="A24" s="455" t="s">
        <v>205</v>
      </c>
      <c r="B24" s="459" t="s">
        <v>10</v>
      </c>
      <c r="C24" s="81">
        <f t="shared" ref="C24:C38" si="7">SUM(C23+1)</f>
        <v>13</v>
      </c>
      <c r="D24" s="357"/>
      <c r="E24" s="357"/>
      <c r="F24" s="76">
        <f t="shared" si="3"/>
        <v>0</v>
      </c>
      <c r="G24" s="357"/>
      <c r="H24" s="357"/>
      <c r="I24" s="76">
        <f t="shared" si="6"/>
        <v>0</v>
      </c>
      <c r="J24" s="77">
        <f t="shared" si="4"/>
        <v>0</v>
      </c>
      <c r="K24" s="77">
        <f t="shared" si="4"/>
        <v>0</v>
      </c>
      <c r="L24" s="357"/>
      <c r="M24" s="357"/>
      <c r="N24" s="76">
        <f t="shared" si="5"/>
        <v>0</v>
      </c>
      <c r="O24" s="357"/>
      <c r="P24" s="357"/>
      <c r="Q24" s="76">
        <f t="shared" si="0"/>
        <v>0</v>
      </c>
      <c r="R24" s="77">
        <f t="shared" si="1"/>
        <v>0</v>
      </c>
      <c r="S24" s="77">
        <f t="shared" si="1"/>
        <v>0</v>
      </c>
      <c r="T24" s="77">
        <f t="shared" si="2"/>
        <v>0</v>
      </c>
      <c r="U24" s="77">
        <f t="shared" si="2"/>
        <v>0</v>
      </c>
    </row>
    <row r="25" spans="1:25" ht="26.25" customHeight="1">
      <c r="A25" s="455" t="s">
        <v>551</v>
      </c>
      <c r="B25" s="459" t="s">
        <v>11</v>
      </c>
      <c r="C25" s="81">
        <f t="shared" si="7"/>
        <v>14</v>
      </c>
      <c r="D25" s="357"/>
      <c r="E25" s="357"/>
      <c r="F25" s="76">
        <f t="shared" si="3"/>
        <v>0</v>
      </c>
      <c r="G25" s="357"/>
      <c r="H25" s="357"/>
      <c r="I25" s="76">
        <f t="shared" si="6"/>
        <v>0</v>
      </c>
      <c r="J25" s="77">
        <f t="shared" si="4"/>
        <v>0</v>
      </c>
      <c r="K25" s="77">
        <f t="shared" si="4"/>
        <v>0</v>
      </c>
      <c r="L25" s="357"/>
      <c r="M25" s="357"/>
      <c r="N25" s="76">
        <f t="shared" si="5"/>
        <v>0</v>
      </c>
      <c r="O25" s="357"/>
      <c r="P25" s="357"/>
      <c r="Q25" s="76">
        <f t="shared" si="0"/>
        <v>0</v>
      </c>
      <c r="R25" s="77">
        <f t="shared" si="1"/>
        <v>0</v>
      </c>
      <c r="S25" s="77">
        <f t="shared" si="1"/>
        <v>0</v>
      </c>
      <c r="T25" s="77">
        <f t="shared" si="2"/>
        <v>0</v>
      </c>
      <c r="U25" s="77">
        <f t="shared" si="2"/>
        <v>0</v>
      </c>
    </row>
    <row r="26" spans="1:25" ht="26.25" customHeight="1">
      <c r="A26" s="455" t="s">
        <v>207</v>
      </c>
      <c r="B26" s="459" t="s">
        <v>12</v>
      </c>
      <c r="C26" s="81">
        <f t="shared" si="7"/>
        <v>15</v>
      </c>
      <c r="D26" s="357"/>
      <c r="E26" s="357"/>
      <c r="F26" s="76">
        <f t="shared" si="3"/>
        <v>0</v>
      </c>
      <c r="G26" s="357"/>
      <c r="H26" s="357"/>
      <c r="I26" s="76">
        <f t="shared" si="6"/>
        <v>0</v>
      </c>
      <c r="J26" s="77">
        <f t="shared" si="4"/>
        <v>0</v>
      </c>
      <c r="K26" s="77">
        <f t="shared" si="4"/>
        <v>0</v>
      </c>
      <c r="L26" s="357"/>
      <c r="M26" s="357"/>
      <c r="N26" s="76">
        <f t="shared" si="5"/>
        <v>0</v>
      </c>
      <c r="O26" s="357"/>
      <c r="P26" s="357"/>
      <c r="Q26" s="76">
        <f t="shared" si="0"/>
        <v>0</v>
      </c>
      <c r="R26" s="77">
        <f t="shared" si="1"/>
        <v>0</v>
      </c>
      <c r="S26" s="77">
        <f t="shared" si="1"/>
        <v>0</v>
      </c>
      <c r="T26" s="77">
        <f t="shared" si="2"/>
        <v>0</v>
      </c>
      <c r="U26" s="77">
        <f t="shared" si="2"/>
        <v>0</v>
      </c>
    </row>
    <row r="27" spans="1:25" ht="26.25" customHeight="1">
      <c r="A27" s="455" t="s">
        <v>208</v>
      </c>
      <c r="B27" s="459" t="s">
        <v>13</v>
      </c>
      <c r="C27" s="81">
        <f t="shared" si="7"/>
        <v>16</v>
      </c>
      <c r="D27" s="357"/>
      <c r="E27" s="357"/>
      <c r="F27" s="76">
        <f t="shared" si="3"/>
        <v>0</v>
      </c>
      <c r="G27" s="357"/>
      <c r="H27" s="357"/>
      <c r="I27" s="76">
        <f t="shared" si="6"/>
        <v>0</v>
      </c>
      <c r="J27" s="77">
        <f t="shared" si="4"/>
        <v>0</v>
      </c>
      <c r="K27" s="77">
        <f t="shared" si="4"/>
        <v>0</v>
      </c>
      <c r="L27" s="357"/>
      <c r="M27" s="357"/>
      <c r="N27" s="76">
        <f t="shared" si="5"/>
        <v>0</v>
      </c>
      <c r="O27" s="357"/>
      <c r="P27" s="357"/>
      <c r="Q27" s="76">
        <f t="shared" si="0"/>
        <v>0</v>
      </c>
      <c r="R27" s="77">
        <f t="shared" si="1"/>
        <v>0</v>
      </c>
      <c r="S27" s="77">
        <f t="shared" si="1"/>
        <v>0</v>
      </c>
      <c r="T27" s="77">
        <f t="shared" si="2"/>
        <v>0</v>
      </c>
      <c r="U27" s="77">
        <f t="shared" si="2"/>
        <v>0</v>
      </c>
    </row>
    <row r="28" spans="1:25" ht="26.25" customHeight="1">
      <c r="A28" s="455" t="s">
        <v>209</v>
      </c>
      <c r="B28" s="459" t="s">
        <v>20</v>
      </c>
      <c r="C28" s="81">
        <f t="shared" si="7"/>
        <v>17</v>
      </c>
      <c r="D28" s="79" t="s">
        <v>2</v>
      </c>
      <c r="E28" s="79" t="s">
        <v>2</v>
      </c>
      <c r="F28" s="80" t="s">
        <v>2</v>
      </c>
      <c r="G28" s="358"/>
      <c r="H28" s="358"/>
      <c r="I28" s="76">
        <f>ROUND(IF(G28=0,0,H28/G28),0)</f>
        <v>0</v>
      </c>
      <c r="J28" s="33">
        <f>G28</f>
        <v>0</v>
      </c>
      <c r="K28" s="33">
        <f>H28</f>
        <v>0</v>
      </c>
      <c r="L28" s="79" t="s">
        <v>2</v>
      </c>
      <c r="M28" s="79" t="s">
        <v>2</v>
      </c>
      <c r="N28" s="80" t="s">
        <v>2</v>
      </c>
      <c r="O28" s="358"/>
      <c r="P28" s="358"/>
      <c r="Q28" s="76">
        <f t="shared" si="0"/>
        <v>0</v>
      </c>
      <c r="R28" s="77">
        <f>O28</f>
        <v>0</v>
      </c>
      <c r="S28" s="77">
        <f>P28</f>
        <v>0</v>
      </c>
      <c r="T28" s="77">
        <f t="shared" si="2"/>
        <v>0</v>
      </c>
      <c r="U28" s="77">
        <f t="shared" si="2"/>
        <v>0</v>
      </c>
    </row>
    <row r="29" spans="1:25" ht="26.25" customHeight="1">
      <c r="A29" s="455" t="s">
        <v>210</v>
      </c>
      <c r="B29" s="459" t="s">
        <v>14</v>
      </c>
      <c r="C29" s="81">
        <f t="shared" si="7"/>
        <v>18</v>
      </c>
      <c r="D29" s="357"/>
      <c r="E29" s="357"/>
      <c r="F29" s="76">
        <f>ROUND(IF(D29=0,0,E29/D29),0)</f>
        <v>0</v>
      </c>
      <c r="G29" s="357"/>
      <c r="H29" s="357"/>
      <c r="I29" s="76">
        <f>ROUND(IF(G29=0,0,H29/G29),0)</f>
        <v>0</v>
      </c>
      <c r="J29" s="77">
        <f>D29+G29</f>
        <v>0</v>
      </c>
      <c r="K29" s="77">
        <f>E29+H29</f>
        <v>0</v>
      </c>
      <c r="L29" s="357"/>
      <c r="M29" s="357"/>
      <c r="N29" s="76">
        <f>ROUND(IF(L29=0,0,M29/L29),0)</f>
        <v>0</v>
      </c>
      <c r="O29" s="357"/>
      <c r="P29" s="357"/>
      <c r="Q29" s="76">
        <f t="shared" si="0"/>
        <v>0</v>
      </c>
      <c r="R29" s="77">
        <f t="shared" si="1"/>
        <v>0</v>
      </c>
      <c r="S29" s="77">
        <f t="shared" si="1"/>
        <v>0</v>
      </c>
      <c r="T29" s="77">
        <f t="shared" si="2"/>
        <v>0</v>
      </c>
      <c r="U29" s="77">
        <f t="shared" si="2"/>
        <v>0</v>
      </c>
    </row>
    <row r="30" spans="1:25" ht="26.25" customHeight="1">
      <c r="A30" s="455" t="s">
        <v>211</v>
      </c>
      <c r="B30" s="459" t="s">
        <v>15</v>
      </c>
      <c r="C30" s="81">
        <f t="shared" si="7"/>
        <v>19</v>
      </c>
      <c r="D30" s="357"/>
      <c r="E30" s="357"/>
      <c r="F30" s="76">
        <f>ROUND(IF(D30=0,0,E30/D30),0)</f>
        <v>0</v>
      </c>
      <c r="G30" s="357"/>
      <c r="H30" s="357"/>
      <c r="I30" s="76">
        <f>ROUND(IF(G30=0,0,H30/G30),0)</f>
        <v>0</v>
      </c>
      <c r="J30" s="77">
        <f>D30+G30</f>
        <v>0</v>
      </c>
      <c r="K30" s="77">
        <f>E30+H30</f>
        <v>0</v>
      </c>
      <c r="L30" s="357"/>
      <c r="M30" s="357"/>
      <c r="N30" s="76">
        <f>ROUND(IF(L30=0,0,M30/L30),0)</f>
        <v>0</v>
      </c>
      <c r="O30" s="357"/>
      <c r="P30" s="357"/>
      <c r="Q30" s="76">
        <f t="shared" si="0"/>
        <v>0</v>
      </c>
      <c r="R30" s="77">
        <f t="shared" si="1"/>
        <v>0</v>
      </c>
      <c r="S30" s="77">
        <f t="shared" si="1"/>
        <v>0</v>
      </c>
      <c r="T30" s="77">
        <f t="shared" si="2"/>
        <v>0</v>
      </c>
      <c r="U30" s="77">
        <f t="shared" si="2"/>
        <v>0</v>
      </c>
    </row>
    <row r="31" spans="1:25" ht="26.25" customHeight="1">
      <c r="A31" s="455" t="s">
        <v>245</v>
      </c>
      <c r="B31" s="459" t="s">
        <v>22</v>
      </c>
      <c r="C31" s="81">
        <f t="shared" si="7"/>
        <v>20</v>
      </c>
      <c r="D31" s="357"/>
      <c r="E31" s="357"/>
      <c r="F31" s="76">
        <f t="shared" ref="F31:F37" si="8">ROUND(IF(D31=0,0,E31/D31),0)</f>
        <v>0</v>
      </c>
      <c r="G31" s="79" t="s">
        <v>2</v>
      </c>
      <c r="H31" s="79" t="s">
        <v>2</v>
      </c>
      <c r="I31" s="80" t="s">
        <v>2</v>
      </c>
      <c r="J31" s="77">
        <f>D31</f>
        <v>0</v>
      </c>
      <c r="K31" s="77">
        <f>E31</f>
        <v>0</v>
      </c>
      <c r="L31" s="357"/>
      <c r="M31" s="357"/>
      <c r="N31" s="76">
        <f t="shared" ref="N31:N37" si="9">ROUND(IF(L31=0,0,M31/L31),0)</f>
        <v>0</v>
      </c>
      <c r="O31" s="79" t="s">
        <v>2</v>
      </c>
      <c r="P31" s="79" t="s">
        <v>2</v>
      </c>
      <c r="Q31" s="80" t="s">
        <v>2</v>
      </c>
      <c r="R31" s="77">
        <f>L31</f>
        <v>0</v>
      </c>
      <c r="S31" s="77">
        <f>M31</f>
        <v>0</v>
      </c>
      <c r="T31" s="77">
        <f>J31+R31</f>
        <v>0</v>
      </c>
      <c r="U31" s="77">
        <f>K31+S31</f>
        <v>0</v>
      </c>
    </row>
    <row r="32" spans="1:25" ht="26.25" customHeight="1">
      <c r="A32" s="455" t="s">
        <v>212</v>
      </c>
      <c r="B32" s="459" t="s">
        <v>16</v>
      </c>
      <c r="C32" s="81">
        <f t="shared" si="7"/>
        <v>21</v>
      </c>
      <c r="D32" s="357"/>
      <c r="E32" s="357"/>
      <c r="F32" s="76">
        <f t="shared" si="8"/>
        <v>0</v>
      </c>
      <c r="G32" s="357"/>
      <c r="H32" s="357"/>
      <c r="I32" s="76">
        <f t="shared" ref="I32:I37" si="10">ROUND(IF(G32=0,0,H32/G32),0)</f>
        <v>0</v>
      </c>
      <c r="J32" s="77">
        <f t="shared" ref="J32:K37" si="11">D32+G32</f>
        <v>0</v>
      </c>
      <c r="K32" s="77">
        <f t="shared" si="11"/>
        <v>0</v>
      </c>
      <c r="L32" s="357"/>
      <c r="M32" s="357"/>
      <c r="N32" s="76">
        <f t="shared" si="9"/>
        <v>0</v>
      </c>
      <c r="O32" s="357"/>
      <c r="P32" s="357"/>
      <c r="Q32" s="76">
        <f t="shared" si="0"/>
        <v>0</v>
      </c>
      <c r="R32" s="77">
        <f t="shared" si="1"/>
        <v>0</v>
      </c>
      <c r="S32" s="77">
        <f t="shared" si="1"/>
        <v>0</v>
      </c>
      <c r="T32" s="77">
        <f t="shared" si="2"/>
        <v>0</v>
      </c>
      <c r="U32" s="77">
        <f t="shared" si="2"/>
        <v>0</v>
      </c>
    </row>
    <row r="33" spans="1:21" ht="26.25" customHeight="1">
      <c r="A33" s="455" t="s">
        <v>552</v>
      </c>
      <c r="B33" s="459" t="s">
        <v>17</v>
      </c>
      <c r="C33" s="81">
        <f t="shared" si="7"/>
        <v>22</v>
      </c>
      <c r="D33" s="357"/>
      <c r="E33" s="357"/>
      <c r="F33" s="76">
        <f t="shared" si="8"/>
        <v>0</v>
      </c>
      <c r="G33" s="357"/>
      <c r="H33" s="357"/>
      <c r="I33" s="76">
        <f t="shared" si="10"/>
        <v>0</v>
      </c>
      <c r="J33" s="77">
        <f t="shared" si="11"/>
        <v>0</v>
      </c>
      <c r="K33" s="77">
        <f t="shared" si="11"/>
        <v>0</v>
      </c>
      <c r="L33" s="357"/>
      <c r="M33" s="357"/>
      <c r="N33" s="76">
        <f t="shared" si="9"/>
        <v>0</v>
      </c>
      <c r="O33" s="357"/>
      <c r="P33" s="357"/>
      <c r="Q33" s="76">
        <f t="shared" si="0"/>
        <v>0</v>
      </c>
      <c r="R33" s="77">
        <f t="shared" si="1"/>
        <v>0</v>
      </c>
      <c r="S33" s="77">
        <f t="shared" si="1"/>
        <v>0</v>
      </c>
      <c r="T33" s="77">
        <f t="shared" si="2"/>
        <v>0</v>
      </c>
      <c r="U33" s="77">
        <f t="shared" si="2"/>
        <v>0</v>
      </c>
    </row>
    <row r="34" spans="1:21" ht="26.25" customHeight="1">
      <c r="A34" s="455" t="s">
        <v>553</v>
      </c>
      <c r="B34" s="459" t="s">
        <v>18</v>
      </c>
      <c r="C34" s="81">
        <f t="shared" si="7"/>
        <v>23</v>
      </c>
      <c r="D34" s="357"/>
      <c r="E34" s="357"/>
      <c r="F34" s="76">
        <f t="shared" si="8"/>
        <v>0</v>
      </c>
      <c r="G34" s="357"/>
      <c r="H34" s="357"/>
      <c r="I34" s="76">
        <f t="shared" si="10"/>
        <v>0</v>
      </c>
      <c r="J34" s="77">
        <f t="shared" si="11"/>
        <v>0</v>
      </c>
      <c r="K34" s="77">
        <f t="shared" si="11"/>
        <v>0</v>
      </c>
      <c r="L34" s="357"/>
      <c r="M34" s="357"/>
      <c r="N34" s="76">
        <f t="shared" si="9"/>
        <v>0</v>
      </c>
      <c r="O34" s="357"/>
      <c r="P34" s="357"/>
      <c r="Q34" s="76">
        <f t="shared" si="0"/>
        <v>0</v>
      </c>
      <c r="R34" s="77">
        <f t="shared" si="1"/>
        <v>0</v>
      </c>
      <c r="S34" s="77">
        <f t="shared" si="1"/>
        <v>0</v>
      </c>
      <c r="T34" s="77">
        <f t="shared" si="2"/>
        <v>0</v>
      </c>
      <c r="U34" s="77">
        <f t="shared" si="2"/>
        <v>0</v>
      </c>
    </row>
    <row r="35" spans="1:21" ht="26.25" customHeight="1">
      <c r="A35" s="455" t="s">
        <v>215</v>
      </c>
      <c r="B35" s="82" t="s">
        <v>55</v>
      </c>
      <c r="C35" s="81">
        <f t="shared" si="7"/>
        <v>24</v>
      </c>
      <c r="D35" s="357"/>
      <c r="E35" s="357"/>
      <c r="F35" s="76">
        <f t="shared" si="8"/>
        <v>0</v>
      </c>
      <c r="G35" s="357"/>
      <c r="H35" s="357"/>
      <c r="I35" s="76">
        <f t="shared" si="10"/>
        <v>0</v>
      </c>
      <c r="J35" s="77">
        <f t="shared" si="11"/>
        <v>0</v>
      </c>
      <c r="K35" s="77">
        <f t="shared" si="11"/>
        <v>0</v>
      </c>
      <c r="L35" s="357"/>
      <c r="M35" s="357"/>
      <c r="N35" s="76">
        <f t="shared" si="9"/>
        <v>0</v>
      </c>
      <c r="O35" s="357"/>
      <c r="P35" s="357"/>
      <c r="Q35" s="76">
        <f t="shared" si="0"/>
        <v>0</v>
      </c>
      <c r="R35" s="77">
        <f t="shared" si="1"/>
        <v>0</v>
      </c>
      <c r="S35" s="77">
        <f t="shared" si="1"/>
        <v>0</v>
      </c>
      <c r="T35" s="77">
        <f t="shared" si="2"/>
        <v>0</v>
      </c>
      <c r="U35" s="77">
        <f t="shared" si="2"/>
        <v>0</v>
      </c>
    </row>
    <row r="36" spans="1:21" ht="26.25" customHeight="1">
      <c r="A36" s="455" t="s">
        <v>216</v>
      </c>
      <c r="B36" s="83" t="s">
        <v>54</v>
      </c>
      <c r="C36" s="81">
        <f t="shared" si="7"/>
        <v>25</v>
      </c>
      <c r="D36" s="357"/>
      <c r="E36" s="357"/>
      <c r="F36" s="76">
        <f t="shared" si="8"/>
        <v>0</v>
      </c>
      <c r="G36" s="357"/>
      <c r="H36" s="357"/>
      <c r="I36" s="76">
        <f t="shared" si="10"/>
        <v>0</v>
      </c>
      <c r="J36" s="77">
        <f t="shared" si="11"/>
        <v>0</v>
      </c>
      <c r="K36" s="77">
        <f t="shared" si="11"/>
        <v>0</v>
      </c>
      <c r="L36" s="357"/>
      <c r="M36" s="357"/>
      <c r="N36" s="76">
        <f t="shared" si="9"/>
        <v>0</v>
      </c>
      <c r="O36" s="357"/>
      <c r="P36" s="357"/>
      <c r="Q36" s="76">
        <f t="shared" si="0"/>
        <v>0</v>
      </c>
      <c r="R36" s="77">
        <f t="shared" si="1"/>
        <v>0</v>
      </c>
      <c r="S36" s="77">
        <f t="shared" si="1"/>
        <v>0</v>
      </c>
      <c r="T36" s="77">
        <f t="shared" si="2"/>
        <v>0</v>
      </c>
      <c r="U36" s="77">
        <f t="shared" si="2"/>
        <v>0</v>
      </c>
    </row>
    <row r="37" spans="1:21" ht="25.5" customHeight="1">
      <c r="A37" s="455" t="s">
        <v>554</v>
      </c>
      <c r="B37" s="83" t="s">
        <v>19</v>
      </c>
      <c r="C37" s="81">
        <f t="shared" si="7"/>
        <v>26</v>
      </c>
      <c r="D37" s="357"/>
      <c r="E37" s="357"/>
      <c r="F37" s="76">
        <f t="shared" si="8"/>
        <v>0</v>
      </c>
      <c r="G37" s="357"/>
      <c r="H37" s="357"/>
      <c r="I37" s="76">
        <f t="shared" si="10"/>
        <v>0</v>
      </c>
      <c r="J37" s="77">
        <f t="shared" si="11"/>
        <v>0</v>
      </c>
      <c r="K37" s="77">
        <f t="shared" si="11"/>
        <v>0</v>
      </c>
      <c r="L37" s="357"/>
      <c r="M37" s="357"/>
      <c r="N37" s="76">
        <f t="shared" si="9"/>
        <v>0</v>
      </c>
      <c r="O37" s="357"/>
      <c r="P37" s="357"/>
      <c r="Q37" s="76">
        <f t="shared" si="0"/>
        <v>0</v>
      </c>
      <c r="R37" s="77">
        <f t="shared" si="1"/>
        <v>0</v>
      </c>
      <c r="S37" s="77">
        <f t="shared" si="1"/>
        <v>0</v>
      </c>
      <c r="T37" s="77">
        <f t="shared" si="2"/>
        <v>0</v>
      </c>
      <c r="U37" s="77">
        <f t="shared" si="2"/>
        <v>0</v>
      </c>
    </row>
    <row r="38" spans="1:21" ht="27" customHeight="1">
      <c r="A38" s="455"/>
      <c r="B38" s="458" t="s">
        <v>1</v>
      </c>
      <c r="C38" s="81">
        <f t="shared" si="7"/>
        <v>27</v>
      </c>
      <c r="D38" s="84">
        <f>SUM(D12:D37)</f>
        <v>0</v>
      </c>
      <c r="E38" s="84">
        <f>SUM(E12:E37)</f>
        <v>0</v>
      </c>
      <c r="F38" s="85">
        <f>ROUND(IF(D38=0,0,E38/D38),0)</f>
        <v>0</v>
      </c>
      <c r="G38" s="84">
        <f>SUM(G12:G37)</f>
        <v>0</v>
      </c>
      <c r="H38" s="84">
        <f>SUM(H12:H37)</f>
        <v>0</v>
      </c>
      <c r="I38" s="85">
        <f>ROUND(IF(G38=0,0,H38/G38),0)</f>
        <v>0</v>
      </c>
      <c r="J38" s="84">
        <f>SUM(J12:J37)</f>
        <v>0</v>
      </c>
      <c r="K38" s="84">
        <f>SUM(K12:K37)</f>
        <v>0</v>
      </c>
      <c r="L38" s="84">
        <f>SUM(L12:L37)</f>
        <v>0</v>
      </c>
      <c r="M38" s="84">
        <f>SUM(M12:M37)</f>
        <v>0</v>
      </c>
      <c r="N38" s="85">
        <f>ROUND(IF(L38=0,0,M38/L38),0)</f>
        <v>0</v>
      </c>
      <c r="O38" s="84">
        <f>SUM(O12:O37)</f>
        <v>0</v>
      </c>
      <c r="P38" s="84">
        <f>SUM(P12:P37)</f>
        <v>0</v>
      </c>
      <c r="Q38" s="85">
        <f t="shared" si="0"/>
        <v>0</v>
      </c>
      <c r="R38" s="84">
        <f>SUM(R12:R37)</f>
        <v>0</v>
      </c>
      <c r="S38" s="84">
        <f>SUM(S12:S37)</f>
        <v>0</v>
      </c>
      <c r="T38" s="77">
        <f>J38+R38</f>
        <v>0</v>
      </c>
      <c r="U38" s="77">
        <f>K38+S38</f>
        <v>0</v>
      </c>
    </row>
    <row r="40" spans="1:21" ht="15">
      <c r="B40" s="87"/>
      <c r="C40" s="88"/>
      <c r="D40" s="1420"/>
      <c r="E40" s="1420"/>
      <c r="I40" s="87" t="s">
        <v>97</v>
      </c>
      <c r="J40" s="89"/>
      <c r="K40" s="90"/>
    </row>
    <row r="41" spans="1:21" ht="9.75" customHeight="1">
      <c r="B41" s="87"/>
      <c r="C41" s="91"/>
      <c r="D41" s="1420"/>
      <c r="E41" s="1420"/>
      <c r="I41" s="87"/>
      <c r="J41" s="92" t="s">
        <v>98</v>
      </c>
      <c r="K41" s="92" t="s">
        <v>99</v>
      </c>
    </row>
    <row r="42" spans="1:21" ht="15">
      <c r="B42" s="93"/>
      <c r="C42" s="94"/>
      <c r="D42" s="95"/>
      <c r="E42" s="87"/>
      <c r="I42" s="87" t="s">
        <v>100</v>
      </c>
      <c r="J42" s="110"/>
      <c r="K42" s="97"/>
    </row>
    <row r="43" spans="1:21" ht="9" customHeight="1">
      <c r="I43" s="87"/>
      <c r="J43" s="92" t="s">
        <v>98</v>
      </c>
      <c r="K43" s="92" t="s">
        <v>99</v>
      </c>
    </row>
    <row r="44" spans="1:21" ht="13.5">
      <c r="I44" s="93" t="s">
        <v>101</v>
      </c>
      <c r="J44" s="98"/>
      <c r="K44" s="99"/>
    </row>
    <row r="45" spans="1:21" ht="12.75">
      <c r="I45" s="199" t="s">
        <v>109</v>
      </c>
    </row>
  </sheetData>
  <customSheetViews>
    <customSheetView guid="{C9C7BCBB-197F-4243-9E61-24CCD314A719}">
      <selection activeCell="Q19" sqref="Q19"/>
      <pageMargins left="0.72" right="0.17" top="0.23" bottom="0.18" header="0.3" footer="0.19"/>
      <pageSetup paperSize="9" scale="110" orientation="portrait" r:id="rId1"/>
      <headerFooter alignWithMargins="0"/>
    </customSheetView>
  </customSheetViews>
  <mergeCells count="22">
    <mergeCell ref="D41:E41"/>
    <mergeCell ref="D8:K8"/>
    <mergeCell ref="B8:B10"/>
    <mergeCell ref="D40:E40"/>
    <mergeCell ref="T8:U9"/>
    <mergeCell ref="R9:S9"/>
    <mergeCell ref="L8:S8"/>
    <mergeCell ref="A8:A10"/>
    <mergeCell ref="L9:N9"/>
    <mergeCell ref="J9:K9"/>
    <mergeCell ref="G9:I9"/>
    <mergeCell ref="D9:F9"/>
    <mergeCell ref="B5:U5"/>
    <mergeCell ref="S7:U7"/>
    <mergeCell ref="E7:G7"/>
    <mergeCell ref="B6:U6"/>
    <mergeCell ref="B1:U1"/>
    <mergeCell ref="B2:U2"/>
    <mergeCell ref="B3:U3"/>
    <mergeCell ref="B4:U4"/>
    <mergeCell ref="C8:C10"/>
    <mergeCell ref="O9:Q9"/>
  </mergeCells>
  <phoneticPr fontId="1" type="noConversion"/>
  <pageMargins left="0.15748031496062992" right="0.15748031496062992" top="0.27559055118110237" bottom="0.19685039370078741" header="0.15748031496062992" footer="0.19685039370078741"/>
  <pageSetup paperSize="9" scale="55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69"/>
  <sheetViews>
    <sheetView zoomScaleNormal="100" workbookViewId="0">
      <pane xSplit="2" ySplit="9" topLeftCell="C34" activePane="bottomRight" state="frozen"/>
      <selection pane="topRight" activeCell="C1" sqref="C1"/>
      <selection pane="bottomLeft" activeCell="A10" sqref="A10"/>
      <selection pane="bottomRight" activeCell="A38" sqref="A38"/>
    </sheetView>
  </sheetViews>
  <sheetFormatPr defaultColWidth="8.85546875" defaultRowHeight="12.75"/>
  <cols>
    <col min="1" max="1" width="30.140625" style="4" customWidth="1"/>
    <col min="2" max="2" width="3.85546875" style="4" customWidth="1"/>
    <col min="3" max="3" width="11.5703125" style="4" customWidth="1"/>
    <col min="4" max="4" width="7.7109375" style="4" customWidth="1"/>
    <col min="5" max="5" width="10.85546875" style="119" customWidth="1"/>
    <col min="6" max="6" width="12.5703125" style="119" customWidth="1"/>
    <col min="7" max="7" width="10.140625" style="119" customWidth="1"/>
    <col min="8" max="8" width="11.85546875" style="119" customWidth="1"/>
    <col min="9" max="9" width="10.42578125" style="119" customWidth="1"/>
    <col min="10" max="10" width="13" style="119" customWidth="1"/>
    <col min="11" max="11" width="11.28515625" style="119" customWidth="1"/>
    <col min="12" max="12" width="10.85546875" style="162" customWidth="1"/>
    <col min="13" max="13" width="10.5703125" style="163" customWidth="1"/>
    <col min="14" max="14" width="9.5703125" style="163" customWidth="1"/>
    <col min="15" max="15" width="11.85546875" style="141" customWidth="1"/>
    <col min="16" max="16" width="12.28515625" style="141" customWidth="1"/>
    <col min="17" max="16384" width="8.85546875" style="4"/>
  </cols>
  <sheetData>
    <row r="1" spans="1:20" ht="30.75" customHeight="1">
      <c r="A1" s="1369" t="s">
        <v>267</v>
      </c>
      <c r="B1" s="1369"/>
      <c r="C1" s="1369"/>
      <c r="D1" s="1369"/>
      <c r="E1" s="1369"/>
      <c r="F1" s="1369"/>
      <c r="G1" s="1369"/>
      <c r="H1" s="1369"/>
      <c r="I1" s="1369"/>
      <c r="J1" s="1369"/>
      <c r="K1" s="1369"/>
      <c r="L1" s="1428"/>
      <c r="M1" s="1428"/>
      <c r="N1" s="1428"/>
      <c r="O1" s="1248"/>
      <c r="P1" s="1248"/>
      <c r="R1" s="1"/>
      <c r="S1" s="1"/>
      <c r="T1" s="1"/>
    </row>
    <row r="2" spans="1:20" ht="17.25" customHeight="1">
      <c r="A2" s="1255" t="s">
        <v>949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  <c r="N2" s="1289"/>
      <c r="O2" s="1289"/>
      <c r="P2" s="1289"/>
      <c r="R2" s="1"/>
      <c r="S2" s="1"/>
      <c r="T2" s="1"/>
    </row>
    <row r="3" spans="1:20" ht="16.5" customHeight="1">
      <c r="A3" s="1256"/>
      <c r="B3" s="1256"/>
      <c r="C3" s="1256"/>
      <c r="D3" s="1256"/>
      <c r="E3" s="1256"/>
      <c r="F3" s="1256"/>
      <c r="G3" s="1256"/>
      <c r="H3" s="1256"/>
      <c r="I3" s="1256"/>
      <c r="J3" s="1256"/>
      <c r="K3" s="1256"/>
      <c r="L3" s="1256"/>
      <c r="M3" s="1256"/>
      <c r="N3" s="1256"/>
      <c r="O3" s="1289"/>
      <c r="P3" s="1289"/>
      <c r="Q3" s="115"/>
      <c r="R3" s="1"/>
      <c r="S3" s="1"/>
      <c r="T3" s="1"/>
    </row>
    <row r="4" spans="1:20" ht="14.25" customHeight="1">
      <c r="A4" s="1257" t="s">
        <v>135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  <c r="N4" s="1257"/>
      <c r="O4" s="1289"/>
      <c r="P4" s="1289"/>
      <c r="Q4" s="115"/>
      <c r="R4" s="1"/>
      <c r="S4" s="1"/>
      <c r="T4" s="1"/>
    </row>
    <row r="5" spans="1:20" ht="16.5" customHeight="1">
      <c r="A5" s="116"/>
      <c r="B5" s="116"/>
      <c r="C5" s="116"/>
      <c r="D5" s="116"/>
      <c r="E5" s="1258"/>
      <c r="F5" s="1258"/>
      <c r="G5" s="1258"/>
      <c r="H5" s="1258"/>
      <c r="I5" s="1258"/>
      <c r="J5" s="1429"/>
      <c r="K5" s="617"/>
      <c r="L5" s="117"/>
      <c r="M5" s="118"/>
      <c r="N5" s="118"/>
      <c r="O5" s="1258" t="s">
        <v>718</v>
      </c>
      <c r="P5" s="1258"/>
    </row>
    <row r="6" spans="1:20" s="119" customFormat="1" ht="39.75" customHeight="1">
      <c r="A6" s="1283" t="s">
        <v>60</v>
      </c>
      <c r="B6" s="1264" t="s">
        <v>35</v>
      </c>
      <c r="C6" s="1264" t="s">
        <v>88</v>
      </c>
      <c r="D6" s="1430" t="s">
        <v>121</v>
      </c>
      <c r="E6" s="1260" t="s">
        <v>102</v>
      </c>
      <c r="F6" s="1261"/>
      <c r="G6" s="1261"/>
      <c r="H6" s="1261"/>
      <c r="I6" s="1261"/>
      <c r="J6" s="1261"/>
      <c r="K6" s="1324"/>
      <c r="L6" s="1325" t="s">
        <v>62</v>
      </c>
      <c r="M6" s="1427"/>
      <c r="N6" s="1313"/>
      <c r="O6" s="1432" t="s">
        <v>63</v>
      </c>
      <c r="P6" s="1327"/>
    </row>
    <row r="7" spans="1:20" s="119" customFormat="1" ht="21" customHeight="1">
      <c r="A7" s="1265"/>
      <c r="B7" s="1265"/>
      <c r="C7" s="1265"/>
      <c r="D7" s="1293"/>
      <c r="E7" s="1260" t="s">
        <v>73</v>
      </c>
      <c r="F7" s="1262"/>
      <c r="G7" s="1260" t="s">
        <v>74</v>
      </c>
      <c r="H7" s="1262"/>
      <c r="I7" s="1260" t="s">
        <v>65</v>
      </c>
      <c r="J7" s="1323"/>
      <c r="K7" s="1324"/>
      <c r="L7" s="1260" t="s">
        <v>65</v>
      </c>
      <c r="M7" s="1323"/>
      <c r="N7" s="1324"/>
      <c r="O7" s="1329"/>
      <c r="P7" s="1330"/>
    </row>
    <row r="8" spans="1:20" s="119" customFormat="1" ht="60.75" customHeight="1">
      <c r="A8" s="1266"/>
      <c r="B8" s="1266"/>
      <c r="C8" s="1266"/>
      <c r="D8" s="1431"/>
      <c r="E8" s="120" t="s">
        <v>34</v>
      </c>
      <c r="F8" s="121" t="s">
        <v>75</v>
      </c>
      <c r="G8" s="120" t="s">
        <v>34</v>
      </c>
      <c r="H8" s="121" t="s">
        <v>75</v>
      </c>
      <c r="I8" s="120" t="s">
        <v>34</v>
      </c>
      <c r="J8" s="121" t="s">
        <v>75</v>
      </c>
      <c r="K8" s="120" t="s">
        <v>111</v>
      </c>
      <c r="L8" s="120" t="s">
        <v>34</v>
      </c>
      <c r="M8" s="121" t="s">
        <v>75</v>
      </c>
      <c r="N8" s="120" t="s">
        <v>111</v>
      </c>
      <c r="O8" s="120" t="s">
        <v>34</v>
      </c>
      <c r="P8" s="121" t="s">
        <v>75</v>
      </c>
    </row>
    <row r="9" spans="1:20" ht="18.75" customHeight="1">
      <c r="A9" s="122">
        <v>1</v>
      </c>
      <c r="B9" s="122">
        <v>2</v>
      </c>
      <c r="C9" s="123">
        <v>3</v>
      </c>
      <c r="D9" s="123">
        <v>4</v>
      </c>
      <c r="E9" s="123">
        <v>5</v>
      </c>
      <c r="F9" s="123">
        <v>6</v>
      </c>
      <c r="G9" s="123">
        <v>7</v>
      </c>
      <c r="H9" s="123">
        <v>8</v>
      </c>
      <c r="I9" s="123" t="s">
        <v>226</v>
      </c>
      <c r="J9" s="123" t="s">
        <v>136</v>
      </c>
      <c r="K9" s="123" t="s">
        <v>637</v>
      </c>
      <c r="L9" s="123">
        <v>12</v>
      </c>
      <c r="M9" s="124">
        <v>13</v>
      </c>
      <c r="N9" s="124" t="s">
        <v>249</v>
      </c>
      <c r="O9" s="124" t="s">
        <v>638</v>
      </c>
      <c r="P9" s="124" t="s">
        <v>635</v>
      </c>
    </row>
    <row r="10" spans="1:20" ht="57.75" customHeight="1">
      <c r="A10" s="584" t="s">
        <v>1158</v>
      </c>
      <c r="B10" s="413" t="s">
        <v>36</v>
      </c>
      <c r="C10" s="126" t="s">
        <v>790</v>
      </c>
      <c r="D10" s="472">
        <v>541.6</v>
      </c>
      <c r="E10" s="574"/>
      <c r="F10" s="293">
        <f>ROUND(E10*D10,0)</f>
        <v>0</v>
      </c>
      <c r="G10" s="598"/>
      <c r="H10" s="293">
        <f>ROUND(G10*D10,0)</f>
        <v>0</v>
      </c>
      <c r="I10" s="127">
        <f t="shared" ref="I10:J15" si="0">E10+G10</f>
        <v>0</v>
      </c>
      <c r="J10" s="127">
        <f t="shared" si="0"/>
        <v>0</v>
      </c>
      <c r="K10" s="129">
        <f t="shared" ref="K10:K39" si="1">ROUND(IF(I10=0,0,J10/I10),0)</f>
        <v>0</v>
      </c>
      <c r="L10" s="574"/>
      <c r="M10" s="293">
        <f>ROUND(D10*L10,0)</f>
        <v>0</v>
      </c>
      <c r="N10" s="129">
        <f t="shared" ref="N10:N15" si="2">ROUND(IF(L10=0,0,M10/L10),0)</f>
        <v>0</v>
      </c>
      <c r="O10" s="165">
        <f>I10+L10</f>
        <v>0</v>
      </c>
      <c r="P10" s="165">
        <f>J10+M10</f>
        <v>0</v>
      </c>
    </row>
    <row r="11" spans="1:20" ht="32.25" customHeight="1">
      <c r="A11" s="584" t="s">
        <v>1031</v>
      </c>
      <c r="B11" s="413" t="s">
        <v>37</v>
      </c>
      <c r="C11" s="413" t="s">
        <v>563</v>
      </c>
      <c r="D11" s="585">
        <v>502.5</v>
      </c>
      <c r="E11" s="574"/>
      <c r="F11" s="586">
        <f>ROUND(E11*D11,0)</f>
        <v>0</v>
      </c>
      <c r="G11" s="598"/>
      <c r="H11" s="586">
        <f>ROUND(G11*D11,0)</f>
        <v>0</v>
      </c>
      <c r="I11" s="587">
        <f t="shared" si="0"/>
        <v>0</v>
      </c>
      <c r="J11" s="587">
        <f t="shared" si="0"/>
        <v>0</v>
      </c>
      <c r="K11" s="129">
        <f t="shared" si="1"/>
        <v>0</v>
      </c>
      <c r="L11" s="574"/>
      <c r="M11" s="586">
        <f>ROUND(D11*L11,0)</f>
        <v>0</v>
      </c>
      <c r="N11" s="129">
        <f t="shared" si="2"/>
        <v>0</v>
      </c>
      <c r="O11" s="165">
        <f>I11+L11</f>
        <v>0</v>
      </c>
      <c r="P11" s="165">
        <f>J11+M11</f>
        <v>0</v>
      </c>
    </row>
    <row r="12" spans="1:20" ht="39.75" customHeight="1">
      <c r="A12" s="584" t="s">
        <v>1032</v>
      </c>
      <c r="B12" s="413" t="s">
        <v>38</v>
      </c>
      <c r="C12" s="413" t="s">
        <v>1030</v>
      </c>
      <c r="D12" s="585">
        <v>386.01</v>
      </c>
      <c r="E12" s="574"/>
      <c r="F12" s="586">
        <f>ROUND(E12*D12,0)</f>
        <v>0</v>
      </c>
      <c r="G12" s="598"/>
      <c r="H12" s="586">
        <f>ROUND(G12*D12,0)</f>
        <v>0</v>
      </c>
      <c r="I12" s="587">
        <f>E12+G12</f>
        <v>0</v>
      </c>
      <c r="J12" s="587">
        <f>F12+H12</f>
        <v>0</v>
      </c>
      <c r="K12" s="129">
        <f>ROUND(IF(I12=0,0,J12/I12),0)</f>
        <v>0</v>
      </c>
      <c r="L12" s="574"/>
      <c r="M12" s="586">
        <f>ROUND(D12*L12,0)</f>
        <v>0</v>
      </c>
      <c r="N12" s="129">
        <f t="shared" si="2"/>
        <v>0</v>
      </c>
      <c r="O12" s="165">
        <f t="shared" ref="O12:P14" si="3">I12+L12</f>
        <v>0</v>
      </c>
      <c r="P12" s="165">
        <f t="shared" si="3"/>
        <v>0</v>
      </c>
    </row>
    <row r="13" spans="1:20" ht="32.25" customHeight="1">
      <c r="A13" s="584" t="s">
        <v>1033</v>
      </c>
      <c r="B13" s="413" t="s">
        <v>39</v>
      </c>
      <c r="C13" s="413" t="s">
        <v>1035</v>
      </c>
      <c r="D13" s="585">
        <v>1421.73</v>
      </c>
      <c r="E13" s="574"/>
      <c r="F13" s="586">
        <f>ROUND(E13*D13,0)</f>
        <v>0</v>
      </c>
      <c r="G13" s="598"/>
      <c r="H13" s="586">
        <f>ROUND(G13*D13,0)</f>
        <v>0</v>
      </c>
      <c r="I13" s="587">
        <f>E13+G13</f>
        <v>0</v>
      </c>
      <c r="J13" s="587">
        <f>F13+H13</f>
        <v>0</v>
      </c>
      <c r="K13" s="129">
        <f>ROUND(IF(I13=0,0,J13/I13),0)</f>
        <v>0</v>
      </c>
      <c r="L13" s="574"/>
      <c r="M13" s="586">
        <f>ROUND(D13*L13,0)</f>
        <v>0</v>
      </c>
      <c r="N13" s="129">
        <f t="shared" si="2"/>
        <v>0</v>
      </c>
      <c r="O13" s="165">
        <f t="shared" si="3"/>
        <v>0</v>
      </c>
      <c r="P13" s="165">
        <f t="shared" si="3"/>
        <v>0</v>
      </c>
    </row>
    <row r="14" spans="1:20" ht="52.5" customHeight="1">
      <c r="A14" s="584" t="s">
        <v>1034</v>
      </c>
      <c r="B14" s="413" t="s">
        <v>40</v>
      </c>
      <c r="C14" s="413" t="s">
        <v>1029</v>
      </c>
      <c r="D14" s="585">
        <v>16609.3</v>
      </c>
      <c r="E14" s="959"/>
      <c r="F14" s="586">
        <f>ROUND(E14*D14,0)</f>
        <v>0</v>
      </c>
      <c r="G14" s="418" t="s">
        <v>2</v>
      </c>
      <c r="H14" s="418" t="s">
        <v>2</v>
      </c>
      <c r="I14" s="127">
        <f>E14</f>
        <v>0</v>
      </c>
      <c r="J14" s="127">
        <f>F14</f>
        <v>0</v>
      </c>
      <c r="K14" s="129">
        <f>ROUND(IF(I14=0,0,J14/I14),0)</f>
        <v>0</v>
      </c>
      <c r="L14" s="840"/>
      <c r="M14" s="586">
        <f>ROUND(D14*L14,0)</f>
        <v>0</v>
      </c>
      <c r="N14" s="129">
        <f t="shared" si="2"/>
        <v>0</v>
      </c>
      <c r="O14" s="165">
        <f t="shared" si="3"/>
        <v>0</v>
      </c>
      <c r="P14" s="165">
        <f t="shared" si="3"/>
        <v>0</v>
      </c>
    </row>
    <row r="15" spans="1:20" s="132" customFormat="1" ht="54" customHeight="1">
      <c r="A15" s="838" t="s">
        <v>1037</v>
      </c>
      <c r="B15" s="413" t="s">
        <v>41</v>
      </c>
      <c r="C15" s="418" t="s">
        <v>2</v>
      </c>
      <c r="D15" s="418" t="s">
        <v>2</v>
      </c>
      <c r="E15" s="474"/>
      <c r="F15" s="474"/>
      <c r="G15" s="474"/>
      <c r="H15" s="474"/>
      <c r="I15" s="134">
        <f t="shared" si="0"/>
        <v>0</v>
      </c>
      <c r="J15" s="134">
        <f t="shared" si="0"/>
        <v>0</v>
      </c>
      <c r="K15" s="129">
        <f t="shared" si="1"/>
        <v>0</v>
      </c>
      <c r="L15" s="475"/>
      <c r="M15" s="475"/>
      <c r="N15" s="129">
        <f t="shared" si="2"/>
        <v>0</v>
      </c>
      <c r="O15" s="165">
        <f>I15+L15</f>
        <v>0</v>
      </c>
      <c r="P15" s="165">
        <f>J15+M15</f>
        <v>0</v>
      </c>
    </row>
    <row r="16" spans="1:20" s="132" customFormat="1" ht="44.25" customHeight="1">
      <c r="A16" s="622" t="s">
        <v>1038</v>
      </c>
      <c r="B16" s="413" t="s">
        <v>42</v>
      </c>
      <c r="C16" s="418" t="s">
        <v>2</v>
      </c>
      <c r="D16" s="418" t="s">
        <v>2</v>
      </c>
      <c r="E16" s="474"/>
      <c r="F16" s="474"/>
      <c r="G16" s="418" t="s">
        <v>2</v>
      </c>
      <c r="H16" s="418" t="s">
        <v>2</v>
      </c>
      <c r="I16" s="134">
        <f>E16</f>
        <v>0</v>
      </c>
      <c r="J16" s="134">
        <f>F16</f>
        <v>0</v>
      </c>
      <c r="K16" s="129">
        <f t="shared" si="1"/>
        <v>0</v>
      </c>
      <c r="L16" s="418" t="s">
        <v>2</v>
      </c>
      <c r="M16" s="418" t="s">
        <v>2</v>
      </c>
      <c r="N16" s="418" t="s">
        <v>2</v>
      </c>
      <c r="O16" s="165">
        <f t="shared" ref="O16:O37" si="4">I16</f>
        <v>0</v>
      </c>
      <c r="P16" s="165">
        <f t="shared" ref="P16:P37" si="5">J16</f>
        <v>0</v>
      </c>
    </row>
    <row r="17" spans="1:16" s="132" customFormat="1" ht="81.75" customHeight="1">
      <c r="A17" s="558" t="s">
        <v>1043</v>
      </c>
      <c r="B17" s="413" t="s">
        <v>43</v>
      </c>
      <c r="C17" s="418"/>
      <c r="D17" s="418"/>
      <c r="E17" s="819">
        <f>E18+E19+E20+E21+E22</f>
        <v>0</v>
      </c>
      <c r="F17" s="819">
        <f>F18+F19+F20+F21+F22</f>
        <v>0</v>
      </c>
      <c r="G17" s="819">
        <f>G23+G24</f>
        <v>0</v>
      </c>
      <c r="H17" s="819">
        <f>H23+H24</f>
        <v>0</v>
      </c>
      <c r="I17" s="127">
        <f>E17+G17</f>
        <v>0</v>
      </c>
      <c r="J17" s="127">
        <f>F17+H17</f>
        <v>0</v>
      </c>
      <c r="K17" s="129">
        <f t="shared" si="1"/>
        <v>0</v>
      </c>
      <c r="L17" s="507" t="s">
        <v>2</v>
      </c>
      <c r="M17" s="507" t="s">
        <v>2</v>
      </c>
      <c r="N17" s="507" t="s">
        <v>2</v>
      </c>
      <c r="O17" s="165">
        <f t="shared" si="4"/>
        <v>0</v>
      </c>
      <c r="P17" s="165">
        <f t="shared" si="5"/>
        <v>0</v>
      </c>
    </row>
    <row r="18" spans="1:16" s="132" customFormat="1" ht="18.75" customHeight="1">
      <c r="A18" s="954" t="s">
        <v>755</v>
      </c>
      <c r="B18" s="126" t="s">
        <v>44</v>
      </c>
      <c r="C18" s="418" t="s">
        <v>589</v>
      </c>
      <c r="D18" s="585">
        <v>80.91</v>
      </c>
      <c r="E18" s="474"/>
      <c r="F18" s="751">
        <f>ROUND(E18*D18,0)</f>
        <v>0</v>
      </c>
      <c r="G18" s="418" t="s">
        <v>2</v>
      </c>
      <c r="H18" s="418" t="s">
        <v>2</v>
      </c>
      <c r="I18" s="127">
        <f t="shared" ref="I18:J22" si="6">E18</f>
        <v>0</v>
      </c>
      <c r="J18" s="127">
        <f t="shared" si="6"/>
        <v>0</v>
      </c>
      <c r="K18" s="129">
        <f t="shared" si="1"/>
        <v>0</v>
      </c>
      <c r="L18" s="418" t="s">
        <v>2</v>
      </c>
      <c r="M18" s="418" t="s">
        <v>2</v>
      </c>
      <c r="N18" s="418" t="s">
        <v>2</v>
      </c>
      <c r="O18" s="165">
        <f t="shared" si="4"/>
        <v>0</v>
      </c>
      <c r="P18" s="165">
        <f t="shared" si="5"/>
        <v>0</v>
      </c>
    </row>
    <row r="19" spans="1:16" s="132" customFormat="1" ht="18.75" customHeight="1">
      <c r="A19" s="954" t="s">
        <v>594</v>
      </c>
      <c r="B19" s="131">
        <f t="shared" ref="B19:B26" si="7">SUM(B18+1)</f>
        <v>10</v>
      </c>
      <c r="C19" s="418" t="s">
        <v>590</v>
      </c>
      <c r="D19" s="585">
        <v>175.77</v>
      </c>
      <c r="E19" s="474"/>
      <c r="F19" s="751">
        <f>ROUND(E19*D19,0)</f>
        <v>0</v>
      </c>
      <c r="G19" s="418" t="s">
        <v>2</v>
      </c>
      <c r="H19" s="418" t="s">
        <v>2</v>
      </c>
      <c r="I19" s="127">
        <f t="shared" si="6"/>
        <v>0</v>
      </c>
      <c r="J19" s="127">
        <f t="shared" si="6"/>
        <v>0</v>
      </c>
      <c r="K19" s="129">
        <f t="shared" si="1"/>
        <v>0</v>
      </c>
      <c r="L19" s="418" t="s">
        <v>2</v>
      </c>
      <c r="M19" s="418" t="s">
        <v>2</v>
      </c>
      <c r="N19" s="418" t="s">
        <v>2</v>
      </c>
      <c r="O19" s="165">
        <f t="shared" si="4"/>
        <v>0</v>
      </c>
      <c r="P19" s="165">
        <f t="shared" si="5"/>
        <v>0</v>
      </c>
    </row>
    <row r="20" spans="1:16" s="132" customFormat="1" ht="24.75" customHeight="1">
      <c r="A20" s="954" t="s">
        <v>595</v>
      </c>
      <c r="B20" s="131">
        <f t="shared" si="7"/>
        <v>11</v>
      </c>
      <c r="C20" s="418" t="s">
        <v>591</v>
      </c>
      <c r="D20" s="585">
        <v>469.1</v>
      </c>
      <c r="E20" s="474"/>
      <c r="F20" s="751">
        <f>ROUND(E20*D20,0)</f>
        <v>0</v>
      </c>
      <c r="G20" s="418" t="s">
        <v>2</v>
      </c>
      <c r="H20" s="418" t="s">
        <v>2</v>
      </c>
      <c r="I20" s="127">
        <f t="shared" si="6"/>
        <v>0</v>
      </c>
      <c r="J20" s="127">
        <f t="shared" si="6"/>
        <v>0</v>
      </c>
      <c r="K20" s="129">
        <f t="shared" si="1"/>
        <v>0</v>
      </c>
      <c r="L20" s="418" t="s">
        <v>2</v>
      </c>
      <c r="M20" s="418" t="s">
        <v>2</v>
      </c>
      <c r="N20" s="418" t="s">
        <v>2</v>
      </c>
      <c r="O20" s="165">
        <f t="shared" si="4"/>
        <v>0</v>
      </c>
      <c r="P20" s="165">
        <f t="shared" si="5"/>
        <v>0</v>
      </c>
    </row>
    <row r="21" spans="1:16" s="132" customFormat="1" ht="39" customHeight="1">
      <c r="A21" s="954" t="s">
        <v>583</v>
      </c>
      <c r="B21" s="131">
        <f t="shared" si="7"/>
        <v>12</v>
      </c>
      <c r="C21" s="418" t="s">
        <v>592</v>
      </c>
      <c r="D21" s="585">
        <v>40.14</v>
      </c>
      <c r="E21" s="474"/>
      <c r="F21" s="751">
        <f>ROUND(E21*D21,0)</f>
        <v>0</v>
      </c>
      <c r="G21" s="418" t="s">
        <v>2</v>
      </c>
      <c r="H21" s="418" t="s">
        <v>2</v>
      </c>
      <c r="I21" s="127">
        <f t="shared" si="6"/>
        <v>0</v>
      </c>
      <c r="J21" s="127">
        <f t="shared" si="6"/>
        <v>0</v>
      </c>
      <c r="K21" s="129">
        <f t="shared" si="1"/>
        <v>0</v>
      </c>
      <c r="L21" s="418" t="s">
        <v>2</v>
      </c>
      <c r="M21" s="418" t="s">
        <v>2</v>
      </c>
      <c r="N21" s="418" t="s">
        <v>2</v>
      </c>
      <c r="O21" s="165">
        <f t="shared" si="4"/>
        <v>0</v>
      </c>
      <c r="P21" s="165">
        <f t="shared" si="5"/>
        <v>0</v>
      </c>
    </row>
    <row r="22" spans="1:16" s="132" customFormat="1" ht="26.25" customHeight="1">
      <c r="A22" s="954" t="s">
        <v>584</v>
      </c>
      <c r="B22" s="131">
        <f t="shared" si="7"/>
        <v>13</v>
      </c>
      <c r="C22" s="418" t="s">
        <v>593</v>
      </c>
      <c r="D22" s="585">
        <v>32.31</v>
      </c>
      <c r="E22" s="474"/>
      <c r="F22" s="751">
        <f>ROUND(E22*D22,0)</f>
        <v>0</v>
      </c>
      <c r="G22" s="418" t="s">
        <v>2</v>
      </c>
      <c r="H22" s="418" t="s">
        <v>2</v>
      </c>
      <c r="I22" s="127">
        <f t="shared" si="6"/>
        <v>0</v>
      </c>
      <c r="J22" s="127">
        <f t="shared" si="6"/>
        <v>0</v>
      </c>
      <c r="K22" s="129">
        <f t="shared" si="1"/>
        <v>0</v>
      </c>
      <c r="L22" s="418" t="s">
        <v>2</v>
      </c>
      <c r="M22" s="418" t="s">
        <v>2</v>
      </c>
      <c r="N22" s="418" t="s">
        <v>2</v>
      </c>
      <c r="O22" s="165">
        <f t="shared" si="4"/>
        <v>0</v>
      </c>
      <c r="P22" s="165">
        <f t="shared" si="5"/>
        <v>0</v>
      </c>
    </row>
    <row r="23" spans="1:16" s="132" customFormat="1" ht="24.75" customHeight="1">
      <c r="A23" s="954" t="s">
        <v>585</v>
      </c>
      <c r="B23" s="131">
        <f t="shared" si="7"/>
        <v>14</v>
      </c>
      <c r="C23" s="418" t="s">
        <v>598</v>
      </c>
      <c r="D23" s="585">
        <v>132.47999999999999</v>
      </c>
      <c r="E23" s="418" t="s">
        <v>2</v>
      </c>
      <c r="F23" s="418" t="s">
        <v>2</v>
      </c>
      <c r="G23" s="598"/>
      <c r="H23" s="751">
        <f>ROUND(G23*D23,0)</f>
        <v>0</v>
      </c>
      <c r="I23" s="134">
        <f>G23</f>
        <v>0</v>
      </c>
      <c r="J23" s="134">
        <f>H23</f>
        <v>0</v>
      </c>
      <c r="K23" s="135">
        <f>ROUND(IF(I23=0,0,J23/I23),0)</f>
        <v>0</v>
      </c>
      <c r="L23" s="418" t="s">
        <v>2</v>
      </c>
      <c r="M23" s="418" t="s">
        <v>2</v>
      </c>
      <c r="N23" s="418" t="s">
        <v>2</v>
      </c>
      <c r="O23" s="165">
        <f t="shared" si="4"/>
        <v>0</v>
      </c>
      <c r="P23" s="165">
        <f t="shared" si="5"/>
        <v>0</v>
      </c>
    </row>
    <row r="24" spans="1:16" s="132" customFormat="1" ht="18.75" customHeight="1">
      <c r="A24" s="954" t="s">
        <v>586</v>
      </c>
      <c r="B24" s="131">
        <f t="shared" si="7"/>
        <v>15</v>
      </c>
      <c r="C24" s="418" t="s">
        <v>597</v>
      </c>
      <c r="D24" s="585">
        <v>66.33</v>
      </c>
      <c r="E24" s="418" t="s">
        <v>2</v>
      </c>
      <c r="F24" s="418" t="s">
        <v>2</v>
      </c>
      <c r="G24" s="598"/>
      <c r="H24" s="751">
        <f>ROUND(G24*D24,0)</f>
        <v>0</v>
      </c>
      <c r="I24" s="134">
        <f>G24</f>
        <v>0</v>
      </c>
      <c r="J24" s="134">
        <f>H24</f>
        <v>0</v>
      </c>
      <c r="K24" s="135">
        <f>ROUND(IF(I24=0,0,J24/I24),0)</f>
        <v>0</v>
      </c>
      <c r="L24" s="418" t="s">
        <v>2</v>
      </c>
      <c r="M24" s="418" t="s">
        <v>2</v>
      </c>
      <c r="N24" s="418" t="s">
        <v>2</v>
      </c>
      <c r="O24" s="165">
        <f t="shared" si="4"/>
        <v>0</v>
      </c>
      <c r="P24" s="165">
        <f t="shared" si="5"/>
        <v>0</v>
      </c>
    </row>
    <row r="25" spans="1:16" s="132" customFormat="1" ht="49.5" customHeight="1">
      <c r="A25" s="558" t="s">
        <v>1039</v>
      </c>
      <c r="B25" s="131">
        <f t="shared" si="7"/>
        <v>16</v>
      </c>
      <c r="C25" s="418"/>
      <c r="D25" s="418"/>
      <c r="E25" s="819">
        <f>E26</f>
        <v>0</v>
      </c>
      <c r="F25" s="819">
        <f>F26</f>
        <v>0</v>
      </c>
      <c r="G25" s="187" t="s">
        <v>2</v>
      </c>
      <c r="H25" s="187" t="s">
        <v>2</v>
      </c>
      <c r="I25" s="134">
        <f t="shared" ref="I25:I37" si="8">E25</f>
        <v>0</v>
      </c>
      <c r="J25" s="127">
        <f t="shared" ref="J25:J37" si="9">F25</f>
        <v>0</v>
      </c>
      <c r="K25" s="129">
        <f t="shared" si="1"/>
        <v>0</v>
      </c>
      <c r="L25" s="507" t="s">
        <v>2</v>
      </c>
      <c r="M25" s="507" t="s">
        <v>2</v>
      </c>
      <c r="N25" s="507" t="s">
        <v>2</v>
      </c>
      <c r="O25" s="165">
        <f t="shared" si="4"/>
        <v>0</v>
      </c>
      <c r="P25" s="165">
        <f t="shared" si="5"/>
        <v>0</v>
      </c>
    </row>
    <row r="26" spans="1:16" s="132" customFormat="1" ht="39.75" customHeight="1">
      <c r="A26" s="954" t="s">
        <v>1036</v>
      </c>
      <c r="B26" s="131">
        <f t="shared" si="7"/>
        <v>17</v>
      </c>
      <c r="C26" s="418" t="s">
        <v>596</v>
      </c>
      <c r="D26" s="585">
        <v>364.3</v>
      </c>
      <c r="E26" s="474"/>
      <c r="F26" s="751">
        <f>ROUND(E26*D26,0)</f>
        <v>0</v>
      </c>
      <c r="G26" s="418" t="s">
        <v>2</v>
      </c>
      <c r="H26" s="418" t="s">
        <v>2</v>
      </c>
      <c r="I26" s="127">
        <f t="shared" si="8"/>
        <v>0</v>
      </c>
      <c r="J26" s="127">
        <f t="shared" si="9"/>
        <v>0</v>
      </c>
      <c r="K26" s="129">
        <f>ROUND(IF(I26=0,0,J26/I26),0)</f>
        <v>0</v>
      </c>
      <c r="L26" s="418" t="s">
        <v>2</v>
      </c>
      <c r="M26" s="418" t="s">
        <v>2</v>
      </c>
      <c r="N26" s="418" t="s">
        <v>2</v>
      </c>
      <c r="O26" s="165">
        <f t="shared" si="4"/>
        <v>0</v>
      </c>
      <c r="P26" s="165">
        <f t="shared" si="5"/>
        <v>0</v>
      </c>
    </row>
    <row r="27" spans="1:16" s="132" customFormat="1" ht="76.5" customHeight="1">
      <c r="A27" s="557" t="s">
        <v>1041</v>
      </c>
      <c r="B27" s="131">
        <f t="shared" ref="B27:B36" si="10">SUM(B26+1)</f>
        <v>18</v>
      </c>
      <c r="C27" s="418" t="s">
        <v>2</v>
      </c>
      <c r="D27" s="418" t="s">
        <v>2</v>
      </c>
      <c r="E27" s="819">
        <f>E28+E29+E30</f>
        <v>0</v>
      </c>
      <c r="F27" s="819">
        <f>F28+F29+F30</f>
        <v>0</v>
      </c>
      <c r="G27" s="418" t="s">
        <v>2</v>
      </c>
      <c r="H27" s="418" t="s">
        <v>2</v>
      </c>
      <c r="I27" s="127">
        <f t="shared" si="8"/>
        <v>0</v>
      </c>
      <c r="J27" s="127">
        <f t="shared" si="9"/>
        <v>0</v>
      </c>
      <c r="K27" s="129">
        <f>ROUND(IF(I27=0,0,J27/I27),0)</f>
        <v>0</v>
      </c>
      <c r="L27" s="507" t="s">
        <v>2</v>
      </c>
      <c r="M27" s="507" t="s">
        <v>2</v>
      </c>
      <c r="N27" s="507" t="s">
        <v>2</v>
      </c>
      <c r="O27" s="165">
        <f t="shared" si="4"/>
        <v>0</v>
      </c>
      <c r="P27" s="165">
        <f t="shared" si="5"/>
        <v>0</v>
      </c>
    </row>
    <row r="28" spans="1:16" s="132" customFormat="1" ht="27.75" customHeight="1">
      <c r="A28" s="954" t="s">
        <v>583</v>
      </c>
      <c r="B28" s="131">
        <f t="shared" si="10"/>
        <v>19</v>
      </c>
      <c r="C28" s="418" t="s">
        <v>587</v>
      </c>
      <c r="D28" s="585">
        <v>40.14</v>
      </c>
      <c r="E28" s="474"/>
      <c r="F28" s="751">
        <f>ROUND(E28*D28,0)</f>
        <v>0</v>
      </c>
      <c r="G28" s="418" t="s">
        <v>2</v>
      </c>
      <c r="H28" s="418" t="s">
        <v>2</v>
      </c>
      <c r="I28" s="134">
        <f t="shared" si="8"/>
        <v>0</v>
      </c>
      <c r="J28" s="134">
        <f t="shared" si="9"/>
        <v>0</v>
      </c>
      <c r="K28" s="135">
        <f t="shared" si="1"/>
        <v>0</v>
      </c>
      <c r="L28" s="418" t="s">
        <v>2</v>
      </c>
      <c r="M28" s="418" t="s">
        <v>2</v>
      </c>
      <c r="N28" s="418" t="s">
        <v>2</v>
      </c>
      <c r="O28" s="165">
        <f t="shared" si="4"/>
        <v>0</v>
      </c>
      <c r="P28" s="165">
        <f t="shared" si="5"/>
        <v>0</v>
      </c>
    </row>
    <row r="29" spans="1:16" s="132" customFormat="1" ht="27.75" customHeight="1">
      <c r="A29" s="954" t="s">
        <v>584</v>
      </c>
      <c r="B29" s="131">
        <f t="shared" si="10"/>
        <v>20</v>
      </c>
      <c r="C29" s="418" t="s">
        <v>588</v>
      </c>
      <c r="D29" s="585">
        <v>32.31</v>
      </c>
      <c r="E29" s="474"/>
      <c r="F29" s="751">
        <f>ROUND(E29*D29,0)</f>
        <v>0</v>
      </c>
      <c r="G29" s="418" t="s">
        <v>2</v>
      </c>
      <c r="H29" s="418" t="s">
        <v>2</v>
      </c>
      <c r="I29" s="134">
        <f t="shared" si="8"/>
        <v>0</v>
      </c>
      <c r="J29" s="134">
        <f t="shared" si="9"/>
        <v>0</v>
      </c>
      <c r="K29" s="135">
        <f t="shared" si="1"/>
        <v>0</v>
      </c>
      <c r="L29" s="418" t="s">
        <v>2</v>
      </c>
      <c r="M29" s="418" t="s">
        <v>2</v>
      </c>
      <c r="N29" s="418" t="s">
        <v>2</v>
      </c>
      <c r="O29" s="165">
        <f t="shared" si="4"/>
        <v>0</v>
      </c>
      <c r="P29" s="165">
        <f t="shared" si="5"/>
        <v>0</v>
      </c>
    </row>
    <row r="30" spans="1:16" s="132" customFormat="1" ht="27.75" customHeight="1">
      <c r="A30" s="954" t="s">
        <v>594</v>
      </c>
      <c r="B30" s="131">
        <f t="shared" si="10"/>
        <v>21</v>
      </c>
      <c r="C30" s="418" t="s">
        <v>811</v>
      </c>
      <c r="D30" s="585">
        <v>175.77</v>
      </c>
      <c r="E30" s="474"/>
      <c r="F30" s="751">
        <f>ROUND(E30*D30,0)</f>
        <v>0</v>
      </c>
      <c r="G30" s="418" t="s">
        <v>2</v>
      </c>
      <c r="H30" s="418" t="s">
        <v>2</v>
      </c>
      <c r="I30" s="134">
        <f t="shared" si="8"/>
        <v>0</v>
      </c>
      <c r="J30" s="134">
        <f t="shared" si="9"/>
        <v>0</v>
      </c>
      <c r="K30" s="135">
        <f t="shared" si="1"/>
        <v>0</v>
      </c>
      <c r="L30" s="418" t="s">
        <v>2</v>
      </c>
      <c r="M30" s="418" t="s">
        <v>2</v>
      </c>
      <c r="N30" s="418" t="s">
        <v>2</v>
      </c>
      <c r="O30" s="165">
        <f t="shared" si="4"/>
        <v>0</v>
      </c>
      <c r="P30" s="165">
        <f t="shared" si="5"/>
        <v>0</v>
      </c>
    </row>
    <row r="31" spans="1:16" s="132" customFormat="1" ht="79.5" customHeight="1">
      <c r="A31" s="582" t="s">
        <v>1042</v>
      </c>
      <c r="B31" s="131">
        <f t="shared" si="10"/>
        <v>22</v>
      </c>
      <c r="C31" s="418" t="s">
        <v>2</v>
      </c>
      <c r="D31" s="418" t="s">
        <v>2</v>
      </c>
      <c r="E31" s="819">
        <f>E32+E33</f>
        <v>0</v>
      </c>
      <c r="F31" s="819">
        <f>F32+F33</f>
        <v>0</v>
      </c>
      <c r="G31" s="418" t="s">
        <v>2</v>
      </c>
      <c r="H31" s="418" t="s">
        <v>2</v>
      </c>
      <c r="I31" s="127">
        <f t="shared" si="8"/>
        <v>0</v>
      </c>
      <c r="J31" s="127">
        <f t="shared" si="9"/>
        <v>0</v>
      </c>
      <c r="K31" s="129">
        <f>ROUND(IF(I31=0,0,J31/I31),0)</f>
        <v>0</v>
      </c>
      <c r="L31" s="507" t="s">
        <v>2</v>
      </c>
      <c r="M31" s="507" t="s">
        <v>2</v>
      </c>
      <c r="N31" s="507" t="s">
        <v>2</v>
      </c>
      <c r="O31" s="165">
        <f t="shared" si="4"/>
        <v>0</v>
      </c>
      <c r="P31" s="165">
        <f t="shared" si="5"/>
        <v>0</v>
      </c>
    </row>
    <row r="32" spans="1:16" s="132" customFormat="1" ht="17.25" customHeight="1">
      <c r="A32" s="582" t="s">
        <v>602</v>
      </c>
      <c r="B32" s="131">
        <f t="shared" si="10"/>
        <v>23</v>
      </c>
      <c r="C32" s="418" t="s">
        <v>589</v>
      </c>
      <c r="D32" s="585">
        <v>80.91</v>
      </c>
      <c r="E32" s="474"/>
      <c r="F32" s="751">
        <f>ROUND(E32*D32,0)</f>
        <v>0</v>
      </c>
      <c r="G32" s="418" t="s">
        <v>2</v>
      </c>
      <c r="H32" s="418" t="s">
        <v>2</v>
      </c>
      <c r="I32" s="134">
        <f>E32</f>
        <v>0</v>
      </c>
      <c r="J32" s="134">
        <f>F32</f>
        <v>0</v>
      </c>
      <c r="K32" s="135">
        <f>ROUND(IF(I32=0,0,J32/I32),0)</f>
        <v>0</v>
      </c>
      <c r="L32" s="418" t="s">
        <v>2</v>
      </c>
      <c r="M32" s="418" t="s">
        <v>2</v>
      </c>
      <c r="N32" s="418" t="s">
        <v>2</v>
      </c>
      <c r="O32" s="165">
        <f t="shared" si="4"/>
        <v>0</v>
      </c>
      <c r="P32" s="165">
        <f t="shared" si="5"/>
        <v>0</v>
      </c>
    </row>
    <row r="33" spans="1:16" s="132" customFormat="1" ht="15.75" customHeight="1">
      <c r="A33" s="582" t="s">
        <v>603</v>
      </c>
      <c r="B33" s="131">
        <f t="shared" si="10"/>
        <v>24</v>
      </c>
      <c r="C33" s="418" t="s">
        <v>589</v>
      </c>
      <c r="D33" s="585">
        <v>80.91</v>
      </c>
      <c r="E33" s="474"/>
      <c r="F33" s="751">
        <f>ROUND(E33*D33,0)</f>
        <v>0</v>
      </c>
      <c r="G33" s="418" t="s">
        <v>2</v>
      </c>
      <c r="H33" s="418" t="s">
        <v>2</v>
      </c>
      <c r="I33" s="134">
        <f>E33</f>
        <v>0</v>
      </c>
      <c r="J33" s="134">
        <f>F33</f>
        <v>0</v>
      </c>
      <c r="K33" s="135">
        <f>ROUND(IF(I33=0,0,J33/I33),0)</f>
        <v>0</v>
      </c>
      <c r="L33" s="418" t="s">
        <v>2</v>
      </c>
      <c r="M33" s="418" t="s">
        <v>2</v>
      </c>
      <c r="N33" s="418" t="s">
        <v>2</v>
      </c>
      <c r="O33" s="165">
        <f t="shared" si="4"/>
        <v>0</v>
      </c>
      <c r="P33" s="165">
        <f t="shared" si="5"/>
        <v>0</v>
      </c>
    </row>
    <row r="34" spans="1:16" s="132" customFormat="1" ht="42" customHeight="1">
      <c r="A34" s="583" t="s">
        <v>1040</v>
      </c>
      <c r="B34" s="131">
        <f t="shared" si="10"/>
        <v>25</v>
      </c>
      <c r="C34" s="507"/>
      <c r="D34" s="507"/>
      <c r="E34" s="819">
        <f>'Б-УД 27'!E25</f>
        <v>0</v>
      </c>
      <c r="F34" s="819">
        <f>'Б-УД 27'!F25</f>
        <v>0</v>
      </c>
      <c r="G34" s="56" t="s">
        <v>2</v>
      </c>
      <c r="H34" s="56" t="s">
        <v>2</v>
      </c>
      <c r="I34" s="127">
        <f t="shared" si="8"/>
        <v>0</v>
      </c>
      <c r="J34" s="127">
        <f t="shared" si="9"/>
        <v>0</v>
      </c>
      <c r="K34" s="129">
        <f t="shared" si="1"/>
        <v>0</v>
      </c>
      <c r="L34" s="418" t="s">
        <v>2</v>
      </c>
      <c r="M34" s="418" t="s">
        <v>2</v>
      </c>
      <c r="N34" s="418" t="s">
        <v>2</v>
      </c>
      <c r="O34" s="165">
        <f t="shared" si="4"/>
        <v>0</v>
      </c>
      <c r="P34" s="165">
        <f t="shared" si="5"/>
        <v>0</v>
      </c>
    </row>
    <row r="35" spans="1:16" s="132" customFormat="1" ht="60" customHeight="1">
      <c r="A35" s="1159" t="s">
        <v>1251</v>
      </c>
      <c r="B35" s="131">
        <f t="shared" si="10"/>
        <v>26</v>
      </c>
      <c r="C35" s="418" t="s">
        <v>2</v>
      </c>
      <c r="D35" s="418" t="s">
        <v>2</v>
      </c>
      <c r="E35" s="474"/>
      <c r="F35" s="474"/>
      <c r="G35" s="474"/>
      <c r="H35" s="474"/>
      <c r="I35" s="134">
        <f>E35+G35</f>
        <v>0</v>
      </c>
      <c r="J35" s="134">
        <f>F35+H35</f>
        <v>0</v>
      </c>
      <c r="K35" s="129">
        <f>ROUND(IF(I35=0,0,J35/I35),0)</f>
        <v>0</v>
      </c>
      <c r="L35" s="418" t="s">
        <v>2</v>
      </c>
      <c r="M35" s="418" t="s">
        <v>2</v>
      </c>
      <c r="N35" s="418" t="s">
        <v>2</v>
      </c>
      <c r="O35" s="165">
        <f>I35</f>
        <v>0</v>
      </c>
      <c r="P35" s="165">
        <f>J35</f>
        <v>0</v>
      </c>
    </row>
    <row r="36" spans="1:16" s="132" customFormat="1" ht="58.5" customHeight="1">
      <c r="A36" s="729" t="s">
        <v>1252</v>
      </c>
      <c r="B36" s="131">
        <f t="shared" si="10"/>
        <v>27</v>
      </c>
      <c r="C36" s="507"/>
      <c r="D36" s="507"/>
      <c r="E36" s="819">
        <f>'Б-ДР 27'!E19</f>
        <v>0</v>
      </c>
      <c r="F36" s="819">
        <f>'Б-ДР 27'!F19</f>
        <v>0</v>
      </c>
      <c r="G36" s="56" t="s">
        <v>2</v>
      </c>
      <c r="H36" s="56" t="s">
        <v>2</v>
      </c>
      <c r="I36" s="127">
        <f t="shared" si="8"/>
        <v>0</v>
      </c>
      <c r="J36" s="127">
        <f t="shared" si="9"/>
        <v>0</v>
      </c>
      <c r="K36" s="129">
        <f>ROUND(IF(I36=0,0,J36/I36),0)</f>
        <v>0</v>
      </c>
      <c r="L36" s="418" t="s">
        <v>2</v>
      </c>
      <c r="M36" s="418" t="s">
        <v>2</v>
      </c>
      <c r="N36" s="418" t="s">
        <v>2</v>
      </c>
      <c r="O36" s="165">
        <f t="shared" si="4"/>
        <v>0</v>
      </c>
      <c r="P36" s="165">
        <f t="shared" si="5"/>
        <v>0</v>
      </c>
    </row>
    <row r="37" spans="1:16" s="132" customFormat="1" ht="58.5" customHeight="1">
      <c r="A37" s="729" t="s">
        <v>1253</v>
      </c>
      <c r="B37" s="112">
        <f>SUM(B36+1)</f>
        <v>28</v>
      </c>
      <c r="C37" s="507"/>
      <c r="D37" s="507"/>
      <c r="E37" s="819">
        <f>'Б-ДР 27'!E29</f>
        <v>0</v>
      </c>
      <c r="F37" s="819">
        <f>'Б-ДР 27'!F29</f>
        <v>0</v>
      </c>
      <c r="G37" s="56" t="s">
        <v>2</v>
      </c>
      <c r="H37" s="56" t="s">
        <v>2</v>
      </c>
      <c r="I37" s="127">
        <f t="shared" si="8"/>
        <v>0</v>
      </c>
      <c r="J37" s="127">
        <f t="shared" si="9"/>
        <v>0</v>
      </c>
      <c r="K37" s="129">
        <f>ROUND(IF(I37=0,0,J37/I37),0)</f>
        <v>0</v>
      </c>
      <c r="L37" s="418" t="s">
        <v>2</v>
      </c>
      <c r="M37" s="418" t="s">
        <v>2</v>
      </c>
      <c r="N37" s="418" t="s">
        <v>2</v>
      </c>
      <c r="O37" s="165">
        <f t="shared" si="4"/>
        <v>0</v>
      </c>
      <c r="P37" s="165">
        <f t="shared" si="5"/>
        <v>0</v>
      </c>
    </row>
    <row r="38" spans="1:16" s="132" customFormat="1" ht="44.25" customHeight="1">
      <c r="A38" s="772"/>
      <c r="B38" s="131">
        <f>SUM(B37+1)</f>
        <v>29</v>
      </c>
      <c r="C38" s="772"/>
      <c r="D38" s="772"/>
      <c r="E38" s="773"/>
      <c r="F38" s="773"/>
      <c r="G38" s="767"/>
      <c r="H38" s="767"/>
      <c r="I38" s="774"/>
      <c r="J38" s="774"/>
      <c r="K38" s="769"/>
      <c r="L38" s="767"/>
      <c r="M38" s="767"/>
      <c r="N38" s="769"/>
      <c r="O38" s="760"/>
      <c r="P38" s="760"/>
    </row>
    <row r="39" spans="1:16" s="167" customFormat="1" ht="30.75" customHeight="1">
      <c r="A39" s="133" t="s">
        <v>47</v>
      </c>
      <c r="B39" s="131">
        <f>SUM(B38+1)</f>
        <v>30</v>
      </c>
      <c r="C39" s="126"/>
      <c r="D39" s="126"/>
      <c r="E39" s="164">
        <f>E10+E11+E12+E13+E14+E15+E16+E17+E25+E27+E31+E34+E35+E36+E37</f>
        <v>0</v>
      </c>
      <c r="F39" s="164">
        <f>F10+F11+F12+F13+F14+F15+F16+F17+F25+F27+F31+F34+F35+F36+F37</f>
        <v>0</v>
      </c>
      <c r="G39" s="164">
        <f>G10+G11+G12+G13+G15+G17+G35</f>
        <v>0</v>
      </c>
      <c r="H39" s="164">
        <f>H10+H11+H12+H13+H15+H17+H35</f>
        <v>0</v>
      </c>
      <c r="I39" s="164">
        <f>E39+G39</f>
        <v>0</v>
      </c>
      <c r="J39" s="164">
        <f>F39+H39</f>
        <v>0</v>
      </c>
      <c r="K39" s="129">
        <f t="shared" si="1"/>
        <v>0</v>
      </c>
      <c r="L39" s="164">
        <f>L10+L11+L12+L13+L14+L15</f>
        <v>0</v>
      </c>
      <c r="M39" s="164">
        <f>M10+M11+M12+M13+M14+M15</f>
        <v>0</v>
      </c>
      <c r="N39" s="129">
        <f>ROUND(IF(L39=0,0,M39/L39),0)</f>
        <v>0</v>
      </c>
      <c r="O39" s="165">
        <f>I39+L39</f>
        <v>0</v>
      </c>
      <c r="P39" s="165">
        <f>J39+M39</f>
        <v>0</v>
      </c>
    </row>
    <row r="40" spans="1:16" s="167" customFormat="1" ht="25.5" customHeight="1">
      <c r="A40" s="168" t="s">
        <v>112</v>
      </c>
      <c r="B40" s="131">
        <f>SUM(B39+1)</f>
        <v>31</v>
      </c>
      <c r="C40" s="126"/>
      <c r="D40" s="126"/>
      <c r="E40" s="185"/>
      <c r="F40" s="185"/>
      <c r="G40" s="185"/>
      <c r="H40" s="185"/>
      <c r="I40" s="185"/>
      <c r="J40" s="185"/>
      <c r="K40" s="185"/>
      <c r="L40" s="130"/>
      <c r="M40" s="130"/>
      <c r="N40" s="130"/>
      <c r="O40" s="247"/>
      <c r="P40" s="247"/>
    </row>
    <row r="41" spans="1:16" s="167" customFormat="1" ht="30" customHeight="1">
      <c r="A41" s="561" t="s">
        <v>599</v>
      </c>
      <c r="B41" s="131">
        <f>SUM(B40+1)</f>
        <v>32</v>
      </c>
      <c r="C41" s="126"/>
      <c r="D41" s="126"/>
      <c r="E41" s="251"/>
      <c r="F41" s="248"/>
      <c r="G41" s="248"/>
      <c r="H41" s="248"/>
      <c r="I41" s="560"/>
      <c r="J41" s="560"/>
      <c r="K41" s="560"/>
      <c r="L41" s="248"/>
      <c r="M41" s="248"/>
      <c r="N41" s="248"/>
      <c r="O41" s="248"/>
      <c r="P41" s="248"/>
    </row>
    <row r="42" spans="1:16" s="167" customFormat="1" ht="24.75" customHeight="1">
      <c r="A42" s="958" t="s">
        <v>1048</v>
      </c>
      <c r="B42" s="131">
        <f t="shared" ref="B42:B52" si="11">SUM(B41+1)</f>
        <v>33</v>
      </c>
      <c r="C42" s="33" t="s">
        <v>2</v>
      </c>
      <c r="D42" s="33" t="s">
        <v>2</v>
      </c>
      <c r="E42" s="136">
        <f>E43+E44+E49+E50</f>
        <v>0</v>
      </c>
      <c r="F42" s="136">
        <f>F43+F44+F49+F50</f>
        <v>0</v>
      </c>
      <c r="G42" s="136">
        <f>G44+G50</f>
        <v>0</v>
      </c>
      <c r="H42" s="136">
        <f>H44+H50</f>
        <v>0</v>
      </c>
      <c r="I42" s="170">
        <f>E42+G42</f>
        <v>0</v>
      </c>
      <c r="J42" s="170">
        <f>F42+H42</f>
        <v>0</v>
      </c>
      <c r="K42" s="129">
        <f>ROUND(IF(I42=0,0,J42/I42),0)</f>
        <v>0</v>
      </c>
      <c r="L42" s="136" t="s">
        <v>2</v>
      </c>
      <c r="M42" s="136" t="s">
        <v>2</v>
      </c>
      <c r="N42" s="136" t="s">
        <v>2</v>
      </c>
      <c r="O42" s="170">
        <f>I42</f>
        <v>0</v>
      </c>
      <c r="P42" s="170">
        <f>J42</f>
        <v>0</v>
      </c>
    </row>
    <row r="43" spans="1:16" s="167" customFormat="1" ht="25.5" customHeight="1">
      <c r="A43" s="1049" t="s">
        <v>1049</v>
      </c>
      <c r="B43" s="131">
        <f t="shared" si="11"/>
        <v>34</v>
      </c>
      <c r="C43" s="33" t="s">
        <v>2</v>
      </c>
      <c r="D43" s="33" t="s">
        <v>2</v>
      </c>
      <c r="E43" s="112">
        <f>E27</f>
        <v>0</v>
      </c>
      <c r="F43" s="112">
        <f>F27</f>
        <v>0</v>
      </c>
      <c r="G43" s="112" t="s">
        <v>2</v>
      </c>
      <c r="H43" s="112" t="s">
        <v>2</v>
      </c>
      <c r="I43" s="170">
        <f>E43</f>
        <v>0</v>
      </c>
      <c r="J43" s="170">
        <f>F43</f>
        <v>0</v>
      </c>
      <c r="K43" s="129">
        <f t="shared" ref="K43:K52" si="12">ROUND(IF(I43=0,0,J43/I43),0)</f>
        <v>0</v>
      </c>
      <c r="L43" s="136" t="s">
        <v>2</v>
      </c>
      <c r="M43" s="136" t="s">
        <v>2</v>
      </c>
      <c r="N43" s="136" t="s">
        <v>2</v>
      </c>
      <c r="O43" s="170">
        <f t="shared" ref="O43:O49" si="13">I43</f>
        <v>0</v>
      </c>
      <c r="P43" s="170">
        <f t="shared" ref="P43:P49" si="14">J43</f>
        <v>0</v>
      </c>
    </row>
    <row r="44" spans="1:16" s="167" customFormat="1" ht="20.25" customHeight="1">
      <c r="A44" s="958" t="s">
        <v>1050</v>
      </c>
      <c r="B44" s="131">
        <f>SUM(B43+1)</f>
        <v>35</v>
      </c>
      <c r="C44" s="33" t="s">
        <v>2</v>
      </c>
      <c r="D44" s="33" t="s">
        <v>2</v>
      </c>
      <c r="E44" s="563">
        <f>E45+E46+E47+E48</f>
        <v>0</v>
      </c>
      <c r="F44" s="563">
        <f>F45+F46+F47+F48</f>
        <v>0</v>
      </c>
      <c r="G44" s="563">
        <f>G45</f>
        <v>0</v>
      </c>
      <c r="H44" s="563">
        <f>H45</f>
        <v>0</v>
      </c>
      <c r="I44" s="170">
        <f>E44+G44</f>
        <v>0</v>
      </c>
      <c r="J44" s="170">
        <f>F44+H44</f>
        <v>0</v>
      </c>
      <c r="K44" s="129">
        <f t="shared" si="12"/>
        <v>0</v>
      </c>
      <c r="L44" s="136" t="s">
        <v>2</v>
      </c>
      <c r="M44" s="136" t="s">
        <v>2</v>
      </c>
      <c r="N44" s="136" t="s">
        <v>2</v>
      </c>
      <c r="O44" s="170">
        <f t="shared" si="13"/>
        <v>0</v>
      </c>
      <c r="P44" s="170">
        <f t="shared" si="14"/>
        <v>0</v>
      </c>
    </row>
    <row r="45" spans="1:16" s="167" customFormat="1" ht="54" customHeight="1">
      <c r="A45" s="957" t="s">
        <v>1046</v>
      </c>
      <c r="B45" s="131">
        <f t="shared" si="11"/>
        <v>36</v>
      </c>
      <c r="C45" s="33" t="s">
        <v>2</v>
      </c>
      <c r="D45" s="33" t="s">
        <v>2</v>
      </c>
      <c r="E45" s="112">
        <f>E17</f>
        <v>0</v>
      </c>
      <c r="F45" s="112">
        <f>F17</f>
        <v>0</v>
      </c>
      <c r="G45" s="112">
        <f>G17</f>
        <v>0</v>
      </c>
      <c r="H45" s="112">
        <f>H17</f>
        <v>0</v>
      </c>
      <c r="I45" s="170">
        <f>E45+G45</f>
        <v>0</v>
      </c>
      <c r="J45" s="170">
        <f>F45+H45</f>
        <v>0</v>
      </c>
      <c r="K45" s="129">
        <f t="shared" si="12"/>
        <v>0</v>
      </c>
      <c r="L45" s="251" t="s">
        <v>2</v>
      </c>
      <c r="M45" s="251" t="s">
        <v>2</v>
      </c>
      <c r="N45" s="251" t="s">
        <v>2</v>
      </c>
      <c r="O45" s="170">
        <f t="shared" si="13"/>
        <v>0</v>
      </c>
      <c r="P45" s="170">
        <f t="shared" si="14"/>
        <v>0</v>
      </c>
    </row>
    <row r="46" spans="1:16" s="167" customFormat="1" ht="23.25" customHeight="1">
      <c r="A46" s="956" t="s">
        <v>1044</v>
      </c>
      <c r="B46" s="131">
        <f t="shared" si="11"/>
        <v>37</v>
      </c>
      <c r="C46" s="33" t="s">
        <v>2</v>
      </c>
      <c r="D46" s="33" t="s">
        <v>2</v>
      </c>
      <c r="E46" s="112">
        <f>E31</f>
        <v>0</v>
      </c>
      <c r="F46" s="112">
        <f>F31</f>
        <v>0</v>
      </c>
      <c r="G46" s="187" t="s">
        <v>2</v>
      </c>
      <c r="H46" s="187" t="s">
        <v>2</v>
      </c>
      <c r="I46" s="170">
        <f>E46</f>
        <v>0</v>
      </c>
      <c r="J46" s="170">
        <f>F46</f>
        <v>0</v>
      </c>
      <c r="K46" s="129">
        <f>ROUND(IF(I46=0,0,J46/I46),0)</f>
        <v>0</v>
      </c>
      <c r="L46" s="251" t="s">
        <v>2</v>
      </c>
      <c r="M46" s="251" t="s">
        <v>2</v>
      </c>
      <c r="N46" s="251" t="s">
        <v>2</v>
      </c>
      <c r="O46" s="170">
        <f t="shared" si="13"/>
        <v>0</v>
      </c>
      <c r="P46" s="170">
        <f t="shared" si="14"/>
        <v>0</v>
      </c>
    </row>
    <row r="47" spans="1:16" s="167" customFormat="1" ht="26.25" customHeight="1">
      <c r="A47" s="562" t="s">
        <v>1063</v>
      </c>
      <c r="B47" s="131">
        <f t="shared" si="11"/>
        <v>38</v>
      </c>
      <c r="C47" s="33" t="s">
        <v>2</v>
      </c>
      <c r="D47" s="33" t="s">
        <v>2</v>
      </c>
      <c r="E47" s="112">
        <f>E34</f>
        <v>0</v>
      </c>
      <c r="F47" s="112">
        <f>F34</f>
        <v>0</v>
      </c>
      <c r="G47" s="187" t="s">
        <v>2</v>
      </c>
      <c r="H47" s="187" t="s">
        <v>2</v>
      </c>
      <c r="I47" s="134">
        <f t="shared" ref="I47:J49" si="15">E47</f>
        <v>0</v>
      </c>
      <c r="J47" s="134">
        <f t="shared" si="15"/>
        <v>0</v>
      </c>
      <c r="K47" s="129">
        <f t="shared" si="12"/>
        <v>0</v>
      </c>
      <c r="L47" s="251" t="s">
        <v>2</v>
      </c>
      <c r="M47" s="251" t="s">
        <v>2</v>
      </c>
      <c r="N47" s="251" t="s">
        <v>2</v>
      </c>
      <c r="O47" s="170">
        <f t="shared" si="13"/>
        <v>0</v>
      </c>
      <c r="P47" s="170">
        <f t="shared" si="14"/>
        <v>0</v>
      </c>
    </row>
    <row r="48" spans="1:16" s="167" customFormat="1" ht="26.25" customHeight="1">
      <c r="A48" s="730" t="s">
        <v>1045</v>
      </c>
      <c r="B48" s="131">
        <f t="shared" si="11"/>
        <v>39</v>
      </c>
      <c r="C48" s="33" t="s">
        <v>2</v>
      </c>
      <c r="D48" s="33" t="s">
        <v>2</v>
      </c>
      <c r="E48" s="112">
        <f>E36</f>
        <v>0</v>
      </c>
      <c r="F48" s="112">
        <f>F36</f>
        <v>0</v>
      </c>
      <c r="G48" s="187" t="s">
        <v>2</v>
      </c>
      <c r="H48" s="187" t="s">
        <v>2</v>
      </c>
      <c r="I48" s="134">
        <f>E48</f>
        <v>0</v>
      </c>
      <c r="J48" s="134">
        <f>F48</f>
        <v>0</v>
      </c>
      <c r="K48" s="129">
        <f>ROUND(IF(I48=0,0,J48/I48),0)</f>
        <v>0</v>
      </c>
      <c r="L48" s="251" t="s">
        <v>2</v>
      </c>
      <c r="M48" s="251" t="s">
        <v>2</v>
      </c>
      <c r="N48" s="251" t="s">
        <v>2</v>
      </c>
      <c r="O48" s="170">
        <f t="shared" si="13"/>
        <v>0</v>
      </c>
      <c r="P48" s="170">
        <f t="shared" si="14"/>
        <v>0</v>
      </c>
    </row>
    <row r="49" spans="1:20" ht="24.75" customHeight="1">
      <c r="A49" s="618" t="s">
        <v>1051</v>
      </c>
      <c r="B49" s="131">
        <f t="shared" si="11"/>
        <v>40</v>
      </c>
      <c r="C49" s="33" t="s">
        <v>2</v>
      </c>
      <c r="D49" s="33" t="s">
        <v>2</v>
      </c>
      <c r="E49" s="494">
        <f>E16</f>
        <v>0</v>
      </c>
      <c r="F49" s="56">
        <f>F16</f>
        <v>0</v>
      </c>
      <c r="G49" s="56" t="s">
        <v>2</v>
      </c>
      <c r="H49" s="56" t="s">
        <v>2</v>
      </c>
      <c r="I49" s="127">
        <f t="shared" si="15"/>
        <v>0</v>
      </c>
      <c r="J49" s="127">
        <f t="shared" si="15"/>
        <v>0</v>
      </c>
      <c r="K49" s="129">
        <f t="shared" si="12"/>
        <v>0</v>
      </c>
      <c r="L49" s="136" t="s">
        <v>2</v>
      </c>
      <c r="M49" s="136" t="s">
        <v>2</v>
      </c>
      <c r="N49" s="136" t="s">
        <v>2</v>
      </c>
      <c r="O49" s="170">
        <f t="shared" si="13"/>
        <v>0</v>
      </c>
      <c r="P49" s="170">
        <f t="shared" si="14"/>
        <v>0</v>
      </c>
      <c r="Q49" s="167"/>
    </row>
    <row r="50" spans="1:20" ht="24.75" customHeight="1">
      <c r="A50" s="1160" t="s">
        <v>1254</v>
      </c>
      <c r="B50" s="131">
        <f t="shared" si="11"/>
        <v>41</v>
      </c>
      <c r="C50" s="33" t="s">
        <v>2</v>
      </c>
      <c r="D50" s="33" t="s">
        <v>2</v>
      </c>
      <c r="E50" s="494">
        <f>E35</f>
        <v>0</v>
      </c>
      <c r="F50" s="494">
        <f>F35</f>
        <v>0</v>
      </c>
      <c r="G50" s="494">
        <f>G35</f>
        <v>0</v>
      </c>
      <c r="H50" s="494">
        <f>H35</f>
        <v>0</v>
      </c>
      <c r="I50" s="170">
        <f t="shared" ref="I50:J52" si="16">E50+G50</f>
        <v>0</v>
      </c>
      <c r="J50" s="170">
        <f t="shared" si="16"/>
        <v>0</v>
      </c>
      <c r="K50" s="129">
        <f>ROUND(IF(I50=0,0,J50/I50),0)</f>
        <v>0</v>
      </c>
      <c r="L50" s="136" t="s">
        <v>2</v>
      </c>
      <c r="M50" s="136" t="s">
        <v>2</v>
      </c>
      <c r="N50" s="136" t="s">
        <v>2</v>
      </c>
      <c r="O50" s="170">
        <f>I50</f>
        <v>0</v>
      </c>
      <c r="P50" s="170">
        <f>J50</f>
        <v>0</v>
      </c>
      <c r="Q50" s="167"/>
    </row>
    <row r="51" spans="1:20" ht="46.5" customHeight="1">
      <c r="A51" s="133" t="s">
        <v>1047</v>
      </c>
      <c r="B51" s="131">
        <f t="shared" si="11"/>
        <v>42</v>
      </c>
      <c r="C51" s="33" t="s">
        <v>2</v>
      </c>
      <c r="D51" s="33" t="s">
        <v>2</v>
      </c>
      <c r="E51" s="894">
        <f>E15</f>
        <v>0</v>
      </c>
      <c r="F51" s="187">
        <f>F15</f>
        <v>0</v>
      </c>
      <c r="G51" s="187">
        <f>G15</f>
        <v>0</v>
      </c>
      <c r="H51" s="187">
        <f>H15</f>
        <v>0</v>
      </c>
      <c r="I51" s="187">
        <f t="shared" si="16"/>
        <v>0</v>
      </c>
      <c r="J51" s="187">
        <f t="shared" si="16"/>
        <v>0</v>
      </c>
      <c r="K51" s="129">
        <f>ROUND(IF(I51=0,0,J51/I51),0)</f>
        <v>0</v>
      </c>
      <c r="L51" s="187">
        <f>L15</f>
        <v>0</v>
      </c>
      <c r="M51" s="187">
        <f>M15</f>
        <v>0</v>
      </c>
      <c r="N51" s="129">
        <f>ROUND(IF(L51=0,0,M51/L51),0)</f>
        <v>0</v>
      </c>
      <c r="O51" s="250">
        <f>I51+L51</f>
        <v>0</v>
      </c>
      <c r="P51" s="250">
        <f>J51+M51</f>
        <v>0</v>
      </c>
      <c r="Q51" s="167"/>
    </row>
    <row r="52" spans="1:20" ht="77.25" customHeight="1">
      <c r="A52" s="169" t="s">
        <v>1064</v>
      </c>
      <c r="B52" s="131">
        <f t="shared" si="11"/>
        <v>43</v>
      </c>
      <c r="C52" s="33" t="s">
        <v>2</v>
      </c>
      <c r="D52" s="33" t="s">
        <v>2</v>
      </c>
      <c r="E52" s="563">
        <f>E39-E42-E51</f>
        <v>0</v>
      </c>
      <c r="F52" s="563">
        <f>F39-F42-F51</f>
        <v>0</v>
      </c>
      <c r="G52" s="563">
        <f>G39-G42-G51</f>
        <v>0</v>
      </c>
      <c r="H52" s="563">
        <f>H39-H42-H51</f>
        <v>0</v>
      </c>
      <c r="I52" s="170">
        <f t="shared" si="16"/>
        <v>0</v>
      </c>
      <c r="J52" s="170">
        <f t="shared" si="16"/>
        <v>0</v>
      </c>
      <c r="K52" s="129">
        <f t="shared" si="12"/>
        <v>0</v>
      </c>
      <c r="L52" s="563">
        <f>L39-L51</f>
        <v>0</v>
      </c>
      <c r="M52" s="563">
        <f>M39-M51</f>
        <v>0</v>
      </c>
      <c r="N52" s="129">
        <f>ROUND(IF(L52=0,0,M52/L52),0)</f>
        <v>0</v>
      </c>
      <c r="O52" s="250">
        <f>I52+L52</f>
        <v>0</v>
      </c>
      <c r="P52" s="250">
        <f>J52+M52</f>
        <v>0</v>
      </c>
      <c r="Q52" s="167"/>
    </row>
    <row r="53" spans="1:20" ht="14.25" customHeight="1">
      <c r="A53" s="142"/>
      <c r="B53" s="149"/>
      <c r="C53" s="149"/>
      <c r="D53" s="149"/>
      <c r="E53" s="173" t="s">
        <v>28</v>
      </c>
      <c r="F53" s="173"/>
      <c r="G53" s="173"/>
      <c r="H53" s="173"/>
      <c r="I53" s="174"/>
      <c r="J53" s="174"/>
      <c r="K53" s="174"/>
      <c r="L53" s="173"/>
      <c r="M53" s="173"/>
      <c r="N53" s="173"/>
      <c r="O53" s="175"/>
      <c r="P53" s="175"/>
      <c r="Q53" s="167"/>
    </row>
    <row r="54" spans="1:20" ht="13.5" customHeight="1">
      <c r="A54" s="142"/>
      <c r="B54" s="149"/>
      <c r="C54" s="149"/>
      <c r="D54" s="149"/>
      <c r="E54" s="144"/>
      <c r="F54" s="145" t="s">
        <v>97</v>
      </c>
      <c r="G54" s="146"/>
      <c r="H54" s="147"/>
      <c r="I54" s="144"/>
      <c r="J54" s="144"/>
      <c r="K54" s="144"/>
      <c r="L54" s="1263"/>
      <c r="M54" s="1263"/>
      <c r="N54" s="148"/>
      <c r="O54" s="140"/>
      <c r="P54" s="140"/>
    </row>
    <row r="55" spans="1:20" ht="25.5">
      <c r="A55" s="142"/>
      <c r="B55" s="149"/>
      <c r="C55" s="149"/>
      <c r="D55" s="149"/>
      <c r="E55" s="150"/>
      <c r="F55" s="145"/>
      <c r="I55" s="151" t="s">
        <v>98</v>
      </c>
      <c r="J55" s="151" t="s">
        <v>99</v>
      </c>
      <c r="K55" s="151"/>
      <c r="L55" s="1263"/>
      <c r="M55" s="1263"/>
      <c r="N55" s="148"/>
      <c r="O55" s="152"/>
      <c r="P55" s="152"/>
    </row>
    <row r="56" spans="1:20">
      <c r="A56" s="142"/>
      <c r="B56" s="153"/>
      <c r="C56" s="153"/>
      <c r="D56" s="153"/>
      <c r="E56" s="154"/>
      <c r="F56" s="145" t="s">
        <v>100</v>
      </c>
      <c r="I56" s="155"/>
      <c r="J56" s="156"/>
      <c r="K56" s="156"/>
      <c r="L56" s="157"/>
      <c r="M56" s="145"/>
      <c r="N56" s="145"/>
      <c r="O56" s="158"/>
      <c r="P56" s="158"/>
    </row>
    <row r="57" spans="1:20" s="141" customFormat="1" ht="25.5">
      <c r="A57" s="137"/>
      <c r="B57" s="137"/>
      <c r="C57" s="137"/>
      <c r="D57" s="137"/>
      <c r="E57" s="159"/>
      <c r="F57" s="145"/>
      <c r="G57" s="119"/>
      <c r="H57" s="119"/>
      <c r="I57" s="151" t="s">
        <v>98</v>
      </c>
      <c r="J57" s="151" t="s">
        <v>99</v>
      </c>
      <c r="K57" s="151"/>
      <c r="L57" s="159"/>
      <c r="M57" s="159"/>
      <c r="N57" s="159"/>
      <c r="O57" s="158"/>
      <c r="P57" s="158"/>
      <c r="Q57" s="4"/>
      <c r="R57" s="4"/>
      <c r="S57" s="4"/>
      <c r="T57" s="4"/>
    </row>
    <row r="58" spans="1:20" s="141" customFormat="1" ht="13.5">
      <c r="A58" s="137"/>
      <c r="B58" s="137"/>
      <c r="C58" s="137"/>
      <c r="D58" s="137"/>
      <c r="E58" s="159"/>
      <c r="F58" s="145" t="s">
        <v>101</v>
      </c>
      <c r="G58" s="147"/>
      <c r="H58" s="160"/>
      <c r="I58" s="159"/>
      <c r="J58" s="161"/>
      <c r="K58" s="161"/>
      <c r="L58" s="159"/>
      <c r="M58" s="159"/>
      <c r="N58" s="159"/>
      <c r="O58" s="158"/>
      <c r="P58" s="161"/>
      <c r="Q58" s="4"/>
      <c r="R58" s="4"/>
      <c r="S58" s="4"/>
      <c r="T58" s="4"/>
    </row>
    <row r="59" spans="1:20" s="141" customFormat="1">
      <c r="A59" s="137"/>
      <c r="B59" s="137"/>
      <c r="C59" s="137"/>
      <c r="D59" s="137"/>
      <c r="E59" s="159"/>
      <c r="F59" s="199" t="s">
        <v>109</v>
      </c>
      <c r="G59" s="159"/>
      <c r="H59" s="159"/>
      <c r="I59" s="159"/>
      <c r="J59" s="159"/>
      <c r="K59" s="159"/>
      <c r="L59" s="159"/>
      <c r="M59" s="159"/>
      <c r="N59" s="159"/>
      <c r="O59" s="158"/>
      <c r="P59" s="158"/>
      <c r="Q59" s="4"/>
      <c r="R59" s="4"/>
      <c r="S59" s="4"/>
      <c r="T59" s="4"/>
    </row>
    <row r="60" spans="1:20" s="141" customFormat="1">
      <c r="A60" s="137"/>
      <c r="B60" s="137"/>
      <c r="C60" s="137"/>
      <c r="D60" s="137"/>
      <c r="E60" s="161"/>
      <c r="F60" s="159"/>
      <c r="G60" s="159"/>
      <c r="H60" s="159"/>
      <c r="I60" s="159"/>
      <c r="J60" s="159"/>
      <c r="K60" s="159"/>
      <c r="L60" s="159"/>
      <c r="M60" s="159"/>
      <c r="N60" s="159"/>
      <c r="O60" s="158"/>
      <c r="P60" s="158"/>
      <c r="Q60" s="4"/>
      <c r="R60" s="4"/>
      <c r="S60" s="4"/>
      <c r="T60" s="4"/>
    </row>
    <row r="61" spans="1:20" s="141" customFormat="1">
      <c r="A61" s="447" t="s">
        <v>1255</v>
      </c>
      <c r="B61" s="444"/>
      <c r="C61" s="444"/>
      <c r="D61" s="444"/>
      <c r="E61" s="445"/>
      <c r="F61" s="445"/>
      <c r="G61" s="445"/>
      <c r="H61" s="445"/>
      <c r="I61" s="159"/>
      <c r="J61" s="159"/>
      <c r="K61" s="159"/>
      <c r="L61" s="159"/>
      <c r="M61" s="159"/>
      <c r="N61" s="159"/>
      <c r="O61" s="158"/>
      <c r="P61" s="158"/>
      <c r="Q61" s="4"/>
      <c r="R61" s="4"/>
      <c r="S61" s="4"/>
      <c r="T61" s="4"/>
    </row>
    <row r="62" spans="1:20" s="141" customFormat="1">
      <c r="A62" s="137"/>
      <c r="B62" s="137"/>
      <c r="C62" s="137"/>
      <c r="D62" s="137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8"/>
      <c r="P62" s="158"/>
      <c r="Q62" s="4"/>
      <c r="R62" s="4"/>
      <c r="S62" s="4"/>
      <c r="T62" s="4"/>
    </row>
    <row r="63" spans="1:20" s="141" customFormat="1">
      <c r="A63" s="447"/>
      <c r="B63" s="137"/>
      <c r="C63" s="137"/>
      <c r="D63" s="137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8"/>
      <c r="P63" s="158"/>
      <c r="Q63" s="4"/>
      <c r="R63" s="4"/>
      <c r="S63" s="4"/>
      <c r="T63" s="4"/>
    </row>
    <row r="64" spans="1:20" s="141" customFormat="1">
      <c r="A64" s="137"/>
      <c r="B64" s="137"/>
      <c r="C64" s="137"/>
      <c r="D64" s="137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8"/>
      <c r="P64" s="158"/>
      <c r="Q64" s="4"/>
      <c r="R64" s="4"/>
      <c r="S64" s="4"/>
      <c r="T64" s="4"/>
    </row>
    <row r="65" spans="1:16">
      <c r="A65" s="137"/>
      <c r="B65" s="137"/>
      <c r="C65" s="137"/>
      <c r="D65" s="137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8"/>
      <c r="P65" s="158"/>
    </row>
    <row r="69" spans="1:16">
      <c r="E69" s="119" t="s">
        <v>28</v>
      </c>
    </row>
  </sheetData>
  <mergeCells count="19">
    <mergeCell ref="C6:C8"/>
    <mergeCell ref="D6:D8"/>
    <mergeCell ref="O5:P5"/>
    <mergeCell ref="O6:P7"/>
    <mergeCell ref="E7:F7"/>
    <mergeCell ref="G7:H7"/>
    <mergeCell ref="E6:K6"/>
    <mergeCell ref="I7:K7"/>
    <mergeCell ref="L7:N7"/>
    <mergeCell ref="L54:M54"/>
    <mergeCell ref="L55:M55"/>
    <mergeCell ref="L6:N6"/>
    <mergeCell ref="A1:P1"/>
    <mergeCell ref="A2:P2"/>
    <mergeCell ref="A3:P3"/>
    <mergeCell ref="A4:P4"/>
    <mergeCell ref="E5:J5"/>
    <mergeCell ref="A6:A8"/>
    <mergeCell ref="B6:B8"/>
  </mergeCells>
  <pageMargins left="0.7" right="0.15748031496062992" top="0.39" bottom="0.27559055118110237" header="0.19685039370078741" footer="0.15748031496062992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R64"/>
  <sheetViews>
    <sheetView zoomScaleNormal="100" workbookViewId="0">
      <pane xSplit="2" ySplit="9" topLeftCell="C37" activePane="bottomRight" state="frozen"/>
      <selection pane="topRight" activeCell="C1" sqref="C1"/>
      <selection pane="bottomLeft" activeCell="A10" sqref="A10"/>
      <selection pane="bottomRight" activeCell="F44" sqref="F44"/>
    </sheetView>
  </sheetViews>
  <sheetFormatPr defaultColWidth="8.85546875" defaultRowHeight="12.75"/>
  <cols>
    <col min="1" max="1" width="33.7109375" style="4" customWidth="1"/>
    <col min="2" max="2" width="4.140625" style="4" customWidth="1"/>
    <col min="3" max="3" width="16.28515625" style="4" customWidth="1"/>
    <col min="4" max="4" width="10.42578125" style="4" customWidth="1"/>
    <col min="5" max="6" width="10.42578125" style="119" customWidth="1"/>
    <col min="7" max="7" width="10" style="119" customWidth="1"/>
    <col min="8" max="8" width="10.85546875" style="119" customWidth="1"/>
    <col min="9" max="9" width="10.42578125" style="119" customWidth="1"/>
    <col min="10" max="10" width="10.7109375" style="119" customWidth="1"/>
    <col min="11" max="11" width="12.28515625" style="162" customWidth="1"/>
    <col min="12" max="12" width="14.5703125" style="163" customWidth="1"/>
    <col min="13" max="13" width="12.140625" style="141" customWidth="1"/>
    <col min="14" max="14" width="12.28515625" style="141" customWidth="1"/>
    <col min="15" max="16384" width="8.85546875" style="4"/>
  </cols>
  <sheetData>
    <row r="1" spans="1:17" ht="27.75" customHeight="1">
      <c r="A1" s="1369" t="s">
        <v>1008</v>
      </c>
      <c r="B1" s="1369"/>
      <c r="C1" s="1369"/>
      <c r="D1" s="1369"/>
      <c r="E1" s="1369"/>
      <c r="F1" s="1369"/>
      <c r="G1" s="1369"/>
      <c r="H1" s="1369"/>
      <c r="I1" s="1369"/>
      <c r="J1" s="1369"/>
      <c r="K1" s="1428"/>
      <c r="L1" s="1428"/>
      <c r="M1" s="1248"/>
      <c r="N1" s="1248"/>
      <c r="O1" s="1"/>
      <c r="P1" s="1"/>
      <c r="Q1" s="1"/>
    </row>
    <row r="2" spans="1:17" ht="17.25" customHeight="1">
      <c r="A2" s="1255" t="s">
        <v>949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  <c r="N2" s="1289"/>
      <c r="O2" s="1"/>
      <c r="P2" s="1"/>
      <c r="Q2" s="1"/>
    </row>
    <row r="3" spans="1:17" ht="16.5" customHeight="1">
      <c r="A3" s="1256"/>
      <c r="B3" s="1256"/>
      <c r="C3" s="1256"/>
      <c r="D3" s="1256"/>
      <c r="E3" s="1256"/>
      <c r="F3" s="1256"/>
      <c r="G3" s="1256"/>
      <c r="H3" s="1256"/>
      <c r="I3" s="1256"/>
      <c r="J3" s="1256"/>
      <c r="K3" s="1256"/>
      <c r="L3" s="1256"/>
      <c r="M3" s="1289"/>
      <c r="N3" s="1289"/>
      <c r="O3" s="1"/>
      <c r="P3" s="1"/>
      <c r="Q3" s="1"/>
    </row>
    <row r="4" spans="1:17" ht="14.25" customHeight="1">
      <c r="A4" s="1257" t="s">
        <v>135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89"/>
      <c r="N4" s="1289"/>
      <c r="O4" s="1"/>
      <c r="P4" s="1"/>
      <c r="Q4" s="1"/>
    </row>
    <row r="5" spans="1:17" ht="16.5" customHeight="1">
      <c r="A5" s="116"/>
      <c r="B5" s="116"/>
      <c r="C5" s="116"/>
      <c r="D5" s="116"/>
      <c r="E5" s="1258"/>
      <c r="F5" s="1258"/>
      <c r="G5" s="1258"/>
      <c r="H5" s="1258"/>
      <c r="I5" s="1258"/>
      <c r="J5" s="1429"/>
      <c r="K5" s="117"/>
      <c r="L5" s="118"/>
      <c r="M5" s="1258" t="s">
        <v>719</v>
      </c>
      <c r="N5" s="1258"/>
    </row>
    <row r="6" spans="1:17" s="119" customFormat="1" ht="43.5" customHeight="1">
      <c r="A6" s="1283" t="s">
        <v>60</v>
      </c>
      <c r="B6" s="1264" t="s">
        <v>35</v>
      </c>
      <c r="C6" s="1264" t="s">
        <v>88</v>
      </c>
      <c r="D6" s="1264" t="s">
        <v>121</v>
      </c>
      <c r="E6" s="1260" t="s">
        <v>102</v>
      </c>
      <c r="F6" s="1261"/>
      <c r="G6" s="1261"/>
      <c r="H6" s="1261"/>
      <c r="I6" s="1261"/>
      <c r="J6" s="1271"/>
      <c r="K6" s="1267" t="s">
        <v>62</v>
      </c>
      <c r="L6" s="1268"/>
      <c r="M6" s="1432" t="s">
        <v>63</v>
      </c>
      <c r="N6" s="1327"/>
    </row>
    <row r="7" spans="1:17" s="119" customFormat="1" ht="23.25" customHeight="1">
      <c r="A7" s="1265"/>
      <c r="B7" s="1265"/>
      <c r="C7" s="1265"/>
      <c r="D7" s="1265"/>
      <c r="E7" s="1260" t="s">
        <v>73</v>
      </c>
      <c r="F7" s="1262"/>
      <c r="G7" s="1260" t="s">
        <v>74</v>
      </c>
      <c r="H7" s="1262"/>
      <c r="I7" s="1260" t="s">
        <v>65</v>
      </c>
      <c r="J7" s="1262"/>
      <c r="K7" s="1260" t="s">
        <v>65</v>
      </c>
      <c r="L7" s="1262"/>
      <c r="M7" s="1329"/>
      <c r="N7" s="1330"/>
    </row>
    <row r="8" spans="1:17" s="119" customFormat="1" ht="58.5" customHeight="1">
      <c r="A8" s="1266"/>
      <c r="B8" s="1266"/>
      <c r="C8" s="1266"/>
      <c r="D8" s="1266"/>
      <c r="E8" s="120" t="s">
        <v>34</v>
      </c>
      <c r="F8" s="121" t="s">
        <v>75</v>
      </c>
      <c r="G8" s="120" t="s">
        <v>34</v>
      </c>
      <c r="H8" s="121" t="s">
        <v>75</v>
      </c>
      <c r="I8" s="120" t="s">
        <v>34</v>
      </c>
      <c r="J8" s="121" t="s">
        <v>75</v>
      </c>
      <c r="K8" s="120" t="s">
        <v>34</v>
      </c>
      <c r="L8" s="121" t="s">
        <v>75</v>
      </c>
      <c r="M8" s="120" t="s">
        <v>34</v>
      </c>
      <c r="N8" s="121" t="s">
        <v>75</v>
      </c>
    </row>
    <row r="9" spans="1:17" ht="18.75" customHeight="1">
      <c r="A9" s="122">
        <v>1</v>
      </c>
      <c r="B9" s="122">
        <v>2</v>
      </c>
      <c r="C9" s="123">
        <v>3</v>
      </c>
      <c r="D9" s="123">
        <v>4</v>
      </c>
      <c r="E9" s="123">
        <v>5</v>
      </c>
      <c r="F9" s="123">
        <v>6</v>
      </c>
      <c r="G9" s="123">
        <v>7</v>
      </c>
      <c r="H9" s="123">
        <v>8</v>
      </c>
      <c r="I9" s="123" t="s">
        <v>226</v>
      </c>
      <c r="J9" s="123" t="s">
        <v>136</v>
      </c>
      <c r="K9" s="124">
        <v>11</v>
      </c>
      <c r="L9" s="124">
        <v>12</v>
      </c>
      <c r="M9" s="124" t="s">
        <v>627</v>
      </c>
      <c r="N9" s="124" t="s">
        <v>628</v>
      </c>
    </row>
    <row r="10" spans="1:17" s="132" customFormat="1" ht="55.5" customHeight="1">
      <c r="A10" s="179" t="s">
        <v>1009</v>
      </c>
      <c r="B10" s="556" t="s">
        <v>36</v>
      </c>
      <c r="C10" s="126"/>
      <c r="D10" s="596"/>
      <c r="E10" s="164">
        <f>SUM(E11:E34)</f>
        <v>0</v>
      </c>
      <c r="F10" s="164">
        <f>SUM(F11:F34)</f>
        <v>0</v>
      </c>
      <c r="G10" s="164">
        <f>SUM(G11:G34)</f>
        <v>0</v>
      </c>
      <c r="H10" s="164">
        <f>SUM(H11:H34)</f>
        <v>0</v>
      </c>
      <c r="I10" s="127">
        <f t="shared" ref="I10:I17" si="0">E10+G10</f>
        <v>0</v>
      </c>
      <c r="J10" s="127">
        <f t="shared" ref="J10:J17" si="1">F10+H10</f>
        <v>0</v>
      </c>
      <c r="K10" s="164">
        <f>SUM(K11:K34)</f>
        <v>0</v>
      </c>
      <c r="L10" s="164">
        <f>SUM(L11:L34)</f>
        <v>0</v>
      </c>
      <c r="M10" s="165">
        <f t="shared" ref="M10:M17" si="2">I10+K10</f>
        <v>0</v>
      </c>
      <c r="N10" s="165">
        <f t="shared" ref="N10:N17" si="3">J10+L10</f>
        <v>0</v>
      </c>
    </row>
    <row r="11" spans="1:17" s="132" customFormat="1" ht="27" customHeight="1">
      <c r="A11" s="603" t="s">
        <v>1011</v>
      </c>
      <c r="B11" s="126" t="s">
        <v>37</v>
      </c>
      <c r="C11" s="413" t="s">
        <v>653</v>
      </c>
      <c r="D11" s="472">
        <v>6058.8</v>
      </c>
      <c r="E11" s="474"/>
      <c r="F11" s="292">
        <f t="shared" ref="F11:F17" si="4">ROUND(E11*D11,0)</f>
        <v>0</v>
      </c>
      <c r="G11" s="570"/>
      <c r="H11" s="292">
        <f t="shared" ref="H11:H17" si="5">ROUND(G11*D11,0)</f>
        <v>0</v>
      </c>
      <c r="I11" s="127">
        <f t="shared" si="0"/>
        <v>0</v>
      </c>
      <c r="J11" s="127">
        <f t="shared" si="1"/>
        <v>0</v>
      </c>
      <c r="K11" s="446"/>
      <c r="L11" s="292">
        <f t="shared" ref="L11:L17" si="6">ROUND(K11*D11,0)</f>
        <v>0</v>
      </c>
      <c r="M11" s="165">
        <f t="shared" si="2"/>
        <v>0</v>
      </c>
      <c r="N11" s="165">
        <f t="shared" si="3"/>
        <v>0</v>
      </c>
    </row>
    <row r="12" spans="1:17" s="132" customFormat="1" ht="27" customHeight="1">
      <c r="A12" s="603" t="s">
        <v>604</v>
      </c>
      <c r="B12" s="126" t="s">
        <v>38</v>
      </c>
      <c r="C12" s="413" t="s">
        <v>652</v>
      </c>
      <c r="D12" s="472">
        <v>6050</v>
      </c>
      <c r="E12" s="474"/>
      <c r="F12" s="292">
        <f t="shared" si="4"/>
        <v>0</v>
      </c>
      <c r="G12" s="570"/>
      <c r="H12" s="292">
        <f t="shared" si="5"/>
        <v>0</v>
      </c>
      <c r="I12" s="127">
        <f t="shared" si="0"/>
        <v>0</v>
      </c>
      <c r="J12" s="127">
        <f t="shared" si="1"/>
        <v>0</v>
      </c>
      <c r="K12" s="446"/>
      <c r="L12" s="292">
        <f t="shared" si="6"/>
        <v>0</v>
      </c>
      <c r="M12" s="165">
        <f t="shared" si="2"/>
        <v>0</v>
      </c>
      <c r="N12" s="165">
        <f t="shared" si="3"/>
        <v>0</v>
      </c>
    </row>
    <row r="13" spans="1:17" s="132" customFormat="1" ht="27" customHeight="1">
      <c r="A13" s="603" t="s">
        <v>1012</v>
      </c>
      <c r="B13" s="126" t="s">
        <v>39</v>
      </c>
      <c r="C13" s="413" t="s">
        <v>651</v>
      </c>
      <c r="D13" s="472">
        <v>11339.9</v>
      </c>
      <c r="E13" s="474"/>
      <c r="F13" s="292">
        <f t="shared" si="4"/>
        <v>0</v>
      </c>
      <c r="G13" s="570"/>
      <c r="H13" s="292">
        <f t="shared" si="5"/>
        <v>0</v>
      </c>
      <c r="I13" s="127">
        <f t="shared" si="0"/>
        <v>0</v>
      </c>
      <c r="J13" s="127">
        <f t="shared" si="1"/>
        <v>0</v>
      </c>
      <c r="K13" s="446"/>
      <c r="L13" s="292">
        <f t="shared" si="6"/>
        <v>0</v>
      </c>
      <c r="M13" s="165">
        <f t="shared" si="2"/>
        <v>0</v>
      </c>
      <c r="N13" s="165">
        <f t="shared" si="3"/>
        <v>0</v>
      </c>
    </row>
    <row r="14" spans="1:17" s="132" customFormat="1" ht="29.25" customHeight="1">
      <c r="A14" s="603" t="s">
        <v>658</v>
      </c>
      <c r="B14" s="126" t="s">
        <v>40</v>
      </c>
      <c r="C14" s="413" t="s">
        <v>655</v>
      </c>
      <c r="D14" s="472">
        <v>20177.3</v>
      </c>
      <c r="E14" s="474"/>
      <c r="F14" s="292">
        <f t="shared" si="4"/>
        <v>0</v>
      </c>
      <c r="G14" s="570"/>
      <c r="H14" s="292">
        <f t="shared" si="5"/>
        <v>0</v>
      </c>
      <c r="I14" s="127">
        <f t="shared" si="0"/>
        <v>0</v>
      </c>
      <c r="J14" s="127">
        <f t="shared" si="1"/>
        <v>0</v>
      </c>
      <c r="K14" s="446"/>
      <c r="L14" s="292">
        <f t="shared" si="6"/>
        <v>0</v>
      </c>
      <c r="M14" s="165">
        <f t="shared" si="2"/>
        <v>0</v>
      </c>
      <c r="N14" s="165">
        <f t="shared" si="3"/>
        <v>0</v>
      </c>
    </row>
    <row r="15" spans="1:17" s="132" customFormat="1" ht="30" customHeight="1">
      <c r="A15" s="603" t="s">
        <v>659</v>
      </c>
      <c r="B15" s="126" t="s">
        <v>41</v>
      </c>
      <c r="C15" s="413" t="s">
        <v>657</v>
      </c>
      <c r="D15" s="472">
        <v>20177.3</v>
      </c>
      <c r="E15" s="474"/>
      <c r="F15" s="292">
        <f t="shared" si="4"/>
        <v>0</v>
      </c>
      <c r="G15" s="570"/>
      <c r="H15" s="292">
        <f t="shared" si="5"/>
        <v>0</v>
      </c>
      <c r="I15" s="127">
        <f t="shared" si="0"/>
        <v>0</v>
      </c>
      <c r="J15" s="127">
        <f t="shared" si="1"/>
        <v>0</v>
      </c>
      <c r="K15" s="446"/>
      <c r="L15" s="292">
        <f t="shared" si="6"/>
        <v>0</v>
      </c>
      <c r="M15" s="165">
        <f t="shared" si="2"/>
        <v>0</v>
      </c>
      <c r="N15" s="165">
        <f t="shared" si="3"/>
        <v>0</v>
      </c>
    </row>
    <row r="16" spans="1:17" s="132" customFormat="1" ht="27.75" customHeight="1">
      <c r="A16" s="603" t="s">
        <v>1013</v>
      </c>
      <c r="B16" s="126" t="s">
        <v>42</v>
      </c>
      <c r="C16" s="413" t="s">
        <v>654</v>
      </c>
      <c r="D16" s="585">
        <v>1009.8</v>
      </c>
      <c r="E16" s="474"/>
      <c r="F16" s="292">
        <f t="shared" si="4"/>
        <v>0</v>
      </c>
      <c r="G16" s="570"/>
      <c r="H16" s="292">
        <f t="shared" si="5"/>
        <v>0</v>
      </c>
      <c r="I16" s="127">
        <f t="shared" si="0"/>
        <v>0</v>
      </c>
      <c r="J16" s="127">
        <f t="shared" si="1"/>
        <v>0</v>
      </c>
      <c r="K16" s="446"/>
      <c r="L16" s="292">
        <f t="shared" si="6"/>
        <v>0</v>
      </c>
      <c r="M16" s="165">
        <f t="shared" si="2"/>
        <v>0</v>
      </c>
      <c r="N16" s="165">
        <f t="shared" si="3"/>
        <v>0</v>
      </c>
    </row>
    <row r="17" spans="1:14" s="132" customFormat="1" ht="40.5" customHeight="1">
      <c r="A17" s="603" t="s">
        <v>1010</v>
      </c>
      <c r="B17" s="126" t="s">
        <v>43</v>
      </c>
      <c r="C17" s="413" t="s">
        <v>656</v>
      </c>
      <c r="D17" s="472">
        <v>30242.3</v>
      </c>
      <c r="E17" s="474"/>
      <c r="F17" s="292">
        <f t="shared" si="4"/>
        <v>0</v>
      </c>
      <c r="G17" s="570"/>
      <c r="H17" s="292">
        <f t="shared" si="5"/>
        <v>0</v>
      </c>
      <c r="I17" s="127">
        <f t="shared" si="0"/>
        <v>0</v>
      </c>
      <c r="J17" s="127">
        <f t="shared" si="1"/>
        <v>0</v>
      </c>
      <c r="K17" s="446"/>
      <c r="L17" s="292">
        <f t="shared" si="6"/>
        <v>0</v>
      </c>
      <c r="M17" s="165">
        <f t="shared" si="2"/>
        <v>0</v>
      </c>
      <c r="N17" s="165">
        <f t="shared" si="3"/>
        <v>0</v>
      </c>
    </row>
    <row r="18" spans="1:14" s="132" customFormat="1" ht="40.5" customHeight="1">
      <c r="A18" s="603" t="s">
        <v>660</v>
      </c>
      <c r="B18" s="126" t="s">
        <v>44</v>
      </c>
      <c r="C18" s="413" t="s">
        <v>661</v>
      </c>
      <c r="D18" s="472">
        <v>5018.99</v>
      </c>
      <c r="E18" s="474"/>
      <c r="F18" s="292">
        <f t="shared" ref="F18:F28" si="7">ROUND(E18*D18,0)</f>
        <v>0</v>
      </c>
      <c r="G18" s="570"/>
      <c r="H18" s="292">
        <f t="shared" ref="H18:H28" si="8">ROUND(G18*D18,0)</f>
        <v>0</v>
      </c>
      <c r="I18" s="127">
        <f t="shared" ref="I18:I28" si="9">E18+G18</f>
        <v>0</v>
      </c>
      <c r="J18" s="127">
        <f t="shared" ref="J18:J28" si="10">F18+H18</f>
        <v>0</v>
      </c>
      <c r="K18" s="446"/>
      <c r="L18" s="292">
        <f t="shared" ref="L18:L28" si="11">ROUND(K18*D18,0)</f>
        <v>0</v>
      </c>
      <c r="M18" s="165">
        <f t="shared" ref="M18:M28" si="12">I18+K18</f>
        <v>0</v>
      </c>
      <c r="N18" s="165">
        <f t="shared" ref="N18:N28" si="13">J18+L18</f>
        <v>0</v>
      </c>
    </row>
    <row r="19" spans="1:14" s="132" customFormat="1" ht="24.75" customHeight="1">
      <c r="A19" s="603" t="s">
        <v>663</v>
      </c>
      <c r="B19" s="126" t="s">
        <v>45</v>
      </c>
      <c r="C19" s="413" t="s">
        <v>662</v>
      </c>
      <c r="D19" s="472">
        <v>4653.79</v>
      </c>
      <c r="E19" s="474"/>
      <c r="F19" s="292">
        <f t="shared" si="7"/>
        <v>0</v>
      </c>
      <c r="G19" s="570"/>
      <c r="H19" s="292">
        <f t="shared" si="8"/>
        <v>0</v>
      </c>
      <c r="I19" s="127">
        <f t="shared" si="9"/>
        <v>0</v>
      </c>
      <c r="J19" s="127">
        <f t="shared" si="10"/>
        <v>0</v>
      </c>
      <c r="K19" s="446"/>
      <c r="L19" s="292">
        <f t="shared" si="11"/>
        <v>0</v>
      </c>
      <c r="M19" s="165">
        <f t="shared" si="12"/>
        <v>0</v>
      </c>
      <c r="N19" s="165">
        <f t="shared" si="13"/>
        <v>0</v>
      </c>
    </row>
    <row r="20" spans="1:14" s="132" customFormat="1" ht="51" customHeight="1">
      <c r="A20" s="603" t="s">
        <v>664</v>
      </c>
      <c r="B20" s="131">
        <f>SUM(B19+1)</f>
        <v>11</v>
      </c>
      <c r="C20" s="413" t="s">
        <v>665</v>
      </c>
      <c r="D20" s="472">
        <v>981.31</v>
      </c>
      <c r="E20" s="474"/>
      <c r="F20" s="292">
        <f t="shared" si="7"/>
        <v>0</v>
      </c>
      <c r="G20" s="570"/>
      <c r="H20" s="292">
        <f t="shared" si="8"/>
        <v>0</v>
      </c>
      <c r="I20" s="127">
        <f t="shared" si="9"/>
        <v>0</v>
      </c>
      <c r="J20" s="127">
        <f t="shared" si="10"/>
        <v>0</v>
      </c>
      <c r="K20" s="446"/>
      <c r="L20" s="292">
        <f t="shared" si="11"/>
        <v>0</v>
      </c>
      <c r="M20" s="165">
        <f t="shared" si="12"/>
        <v>0</v>
      </c>
      <c r="N20" s="165">
        <f t="shared" si="13"/>
        <v>0</v>
      </c>
    </row>
    <row r="21" spans="1:14" s="132" customFormat="1" ht="27.75" customHeight="1">
      <c r="A21" s="603" t="s">
        <v>666</v>
      </c>
      <c r="B21" s="131">
        <f t="shared" ref="B21:B31" si="14">SUM(B20+1)</f>
        <v>12</v>
      </c>
      <c r="C21" s="413" t="s">
        <v>667</v>
      </c>
      <c r="D21" s="472">
        <v>4421.4799999999996</v>
      </c>
      <c r="E21" s="474"/>
      <c r="F21" s="292">
        <f t="shared" si="7"/>
        <v>0</v>
      </c>
      <c r="G21" s="570"/>
      <c r="H21" s="292">
        <f t="shared" si="8"/>
        <v>0</v>
      </c>
      <c r="I21" s="127">
        <f t="shared" si="9"/>
        <v>0</v>
      </c>
      <c r="J21" s="127">
        <f t="shared" si="10"/>
        <v>0</v>
      </c>
      <c r="K21" s="446"/>
      <c r="L21" s="292">
        <f t="shared" si="11"/>
        <v>0</v>
      </c>
      <c r="M21" s="165">
        <f t="shared" si="12"/>
        <v>0</v>
      </c>
      <c r="N21" s="165">
        <f t="shared" si="13"/>
        <v>0</v>
      </c>
    </row>
    <row r="22" spans="1:14" s="132" customFormat="1" ht="30" customHeight="1">
      <c r="A22" s="603" t="s">
        <v>669</v>
      </c>
      <c r="B22" s="131">
        <f t="shared" si="14"/>
        <v>13</v>
      </c>
      <c r="C22" s="413" t="s">
        <v>668</v>
      </c>
      <c r="D22" s="472">
        <v>5012.22</v>
      </c>
      <c r="E22" s="474"/>
      <c r="F22" s="292">
        <f>ROUND(E22*D22,0)</f>
        <v>0</v>
      </c>
      <c r="G22" s="570"/>
      <c r="H22" s="292">
        <f>ROUND(G22*D22,0)</f>
        <v>0</v>
      </c>
      <c r="I22" s="127">
        <f t="shared" ref="I22:J26" si="15">E22+G22</f>
        <v>0</v>
      </c>
      <c r="J22" s="127">
        <f t="shared" si="15"/>
        <v>0</v>
      </c>
      <c r="K22" s="446"/>
      <c r="L22" s="292">
        <f>ROUND(K22*D22,0)</f>
        <v>0</v>
      </c>
      <c r="M22" s="165">
        <f t="shared" ref="M22:N26" si="16">I22+K22</f>
        <v>0</v>
      </c>
      <c r="N22" s="165">
        <f t="shared" si="16"/>
        <v>0</v>
      </c>
    </row>
    <row r="23" spans="1:14" s="132" customFormat="1" ht="30" customHeight="1">
      <c r="A23" s="603" t="s">
        <v>671</v>
      </c>
      <c r="B23" s="131">
        <f t="shared" si="14"/>
        <v>14</v>
      </c>
      <c r="C23" s="413" t="s">
        <v>670</v>
      </c>
      <c r="D23" s="472">
        <v>2452.6</v>
      </c>
      <c r="E23" s="474"/>
      <c r="F23" s="292">
        <f>ROUND(E23*D23,0)</f>
        <v>0</v>
      </c>
      <c r="G23" s="570"/>
      <c r="H23" s="292">
        <f>ROUND(G23*D23,0)</f>
        <v>0</v>
      </c>
      <c r="I23" s="127">
        <f t="shared" si="15"/>
        <v>0</v>
      </c>
      <c r="J23" s="127">
        <f t="shared" si="15"/>
        <v>0</v>
      </c>
      <c r="K23" s="446"/>
      <c r="L23" s="292">
        <f>ROUND(K23*D23,0)</f>
        <v>0</v>
      </c>
      <c r="M23" s="165">
        <f t="shared" si="16"/>
        <v>0</v>
      </c>
      <c r="N23" s="165">
        <f t="shared" si="16"/>
        <v>0</v>
      </c>
    </row>
    <row r="24" spans="1:14" s="132" customFormat="1" ht="30" customHeight="1">
      <c r="A24" s="603" t="s">
        <v>673</v>
      </c>
      <c r="B24" s="131">
        <f t="shared" si="14"/>
        <v>15</v>
      </c>
      <c r="C24" s="413" t="s">
        <v>672</v>
      </c>
      <c r="D24" s="472">
        <v>2452.6</v>
      </c>
      <c r="E24" s="474"/>
      <c r="F24" s="292">
        <f>ROUND(E24*D24,0)</f>
        <v>0</v>
      </c>
      <c r="G24" s="570"/>
      <c r="H24" s="292">
        <f>ROUND(G24*D24,0)</f>
        <v>0</v>
      </c>
      <c r="I24" s="127">
        <f t="shared" si="15"/>
        <v>0</v>
      </c>
      <c r="J24" s="127">
        <f t="shared" si="15"/>
        <v>0</v>
      </c>
      <c r="K24" s="446"/>
      <c r="L24" s="292">
        <f>ROUND(K24*D24,0)</f>
        <v>0</v>
      </c>
      <c r="M24" s="165">
        <f t="shared" si="16"/>
        <v>0</v>
      </c>
      <c r="N24" s="165">
        <f t="shared" si="16"/>
        <v>0</v>
      </c>
    </row>
    <row r="25" spans="1:14" s="132" customFormat="1" ht="60" customHeight="1">
      <c r="A25" s="603" t="s">
        <v>675</v>
      </c>
      <c r="B25" s="131">
        <f t="shared" si="14"/>
        <v>16</v>
      </c>
      <c r="C25" s="413" t="s">
        <v>674</v>
      </c>
      <c r="D25" s="472">
        <v>6372.98</v>
      </c>
      <c r="E25" s="474"/>
      <c r="F25" s="292">
        <f>ROUND(E25*D25,0)</f>
        <v>0</v>
      </c>
      <c r="G25" s="570"/>
      <c r="H25" s="292">
        <f>ROUND(G25*D25,0)</f>
        <v>0</v>
      </c>
      <c r="I25" s="127">
        <f t="shared" si="15"/>
        <v>0</v>
      </c>
      <c r="J25" s="127">
        <f t="shared" si="15"/>
        <v>0</v>
      </c>
      <c r="K25" s="446"/>
      <c r="L25" s="292">
        <f>ROUND(K25*D25,0)</f>
        <v>0</v>
      </c>
      <c r="M25" s="165">
        <f t="shared" si="16"/>
        <v>0</v>
      </c>
      <c r="N25" s="165">
        <f t="shared" si="16"/>
        <v>0</v>
      </c>
    </row>
    <row r="26" spans="1:14" s="132" customFormat="1" ht="54.75" customHeight="1">
      <c r="A26" s="603" t="s">
        <v>677</v>
      </c>
      <c r="B26" s="131">
        <f>SUM(B25+1)</f>
        <v>17</v>
      </c>
      <c r="C26" s="413" t="s">
        <v>676</v>
      </c>
      <c r="D26" s="472">
        <v>6372.98</v>
      </c>
      <c r="E26" s="474"/>
      <c r="F26" s="292">
        <f>ROUND(E26*D26,0)</f>
        <v>0</v>
      </c>
      <c r="G26" s="570"/>
      <c r="H26" s="292">
        <f>ROUND(G26*D26,0)</f>
        <v>0</v>
      </c>
      <c r="I26" s="127">
        <f t="shared" si="15"/>
        <v>0</v>
      </c>
      <c r="J26" s="127">
        <f t="shared" si="15"/>
        <v>0</v>
      </c>
      <c r="K26" s="446"/>
      <c r="L26" s="292">
        <f>ROUND(K26*D26,0)</f>
        <v>0</v>
      </c>
      <c r="M26" s="165">
        <f t="shared" si="16"/>
        <v>0</v>
      </c>
      <c r="N26" s="165">
        <f t="shared" si="16"/>
        <v>0</v>
      </c>
    </row>
    <row r="27" spans="1:14" s="132" customFormat="1" ht="53.25" customHeight="1">
      <c r="A27" s="603" t="s">
        <v>679</v>
      </c>
      <c r="B27" s="131">
        <f>SUM(B26+1)</f>
        <v>18</v>
      </c>
      <c r="C27" s="413" t="s">
        <v>678</v>
      </c>
      <c r="D27" s="472">
        <v>6372.98</v>
      </c>
      <c r="E27" s="474"/>
      <c r="F27" s="292">
        <f t="shared" si="7"/>
        <v>0</v>
      </c>
      <c r="G27" s="570"/>
      <c r="H27" s="292">
        <f t="shared" si="8"/>
        <v>0</v>
      </c>
      <c r="I27" s="127">
        <f t="shared" si="9"/>
        <v>0</v>
      </c>
      <c r="J27" s="127">
        <f t="shared" si="10"/>
        <v>0</v>
      </c>
      <c r="K27" s="446"/>
      <c r="L27" s="292">
        <f t="shared" si="11"/>
        <v>0</v>
      </c>
      <c r="M27" s="165">
        <f t="shared" si="12"/>
        <v>0</v>
      </c>
      <c r="N27" s="165">
        <f t="shared" si="13"/>
        <v>0</v>
      </c>
    </row>
    <row r="28" spans="1:14" s="132" customFormat="1" ht="51" customHeight="1">
      <c r="A28" s="603" t="s">
        <v>681</v>
      </c>
      <c r="B28" s="131">
        <f t="shared" si="14"/>
        <v>19</v>
      </c>
      <c r="C28" s="413" t="s">
        <v>680</v>
      </c>
      <c r="D28" s="472">
        <v>6372.98</v>
      </c>
      <c r="E28" s="474"/>
      <c r="F28" s="292">
        <f t="shared" si="7"/>
        <v>0</v>
      </c>
      <c r="G28" s="570"/>
      <c r="H28" s="292">
        <f t="shared" si="8"/>
        <v>0</v>
      </c>
      <c r="I28" s="127">
        <f t="shared" si="9"/>
        <v>0</v>
      </c>
      <c r="J28" s="127">
        <f t="shared" si="10"/>
        <v>0</v>
      </c>
      <c r="K28" s="446"/>
      <c r="L28" s="292">
        <f t="shared" si="11"/>
        <v>0</v>
      </c>
      <c r="M28" s="165">
        <f t="shared" si="12"/>
        <v>0</v>
      </c>
      <c r="N28" s="165">
        <f t="shared" si="13"/>
        <v>0</v>
      </c>
    </row>
    <row r="29" spans="1:14" s="132" customFormat="1" ht="54.75" customHeight="1">
      <c r="A29" s="603" t="s">
        <v>683</v>
      </c>
      <c r="B29" s="131">
        <f t="shared" si="14"/>
        <v>20</v>
      </c>
      <c r="C29" s="413" t="s">
        <v>682</v>
      </c>
      <c r="D29" s="472">
        <v>6372.98</v>
      </c>
      <c r="E29" s="474"/>
      <c r="F29" s="292">
        <f t="shared" ref="F29:F34" si="17">ROUND(E29*D29,0)</f>
        <v>0</v>
      </c>
      <c r="G29" s="570"/>
      <c r="H29" s="292">
        <f t="shared" ref="H29:H34" si="18">ROUND(G29*D29,0)</f>
        <v>0</v>
      </c>
      <c r="I29" s="127">
        <f t="shared" ref="I29:J31" si="19">E29+G29</f>
        <v>0</v>
      </c>
      <c r="J29" s="127">
        <f t="shared" si="19"/>
        <v>0</v>
      </c>
      <c r="K29" s="446"/>
      <c r="L29" s="292">
        <f t="shared" ref="L29:L34" si="20">ROUND(K29*D29,0)</f>
        <v>0</v>
      </c>
      <c r="M29" s="165">
        <f t="shared" ref="M29:N31" si="21">I29+K29</f>
        <v>0</v>
      </c>
      <c r="N29" s="165">
        <f t="shared" si="21"/>
        <v>0</v>
      </c>
    </row>
    <row r="30" spans="1:14" s="132" customFormat="1" ht="55.5" customHeight="1">
      <c r="A30" s="603" t="s">
        <v>688</v>
      </c>
      <c r="B30" s="131">
        <f t="shared" si="14"/>
        <v>21</v>
      </c>
      <c r="C30" s="413" t="s">
        <v>684</v>
      </c>
      <c r="D30" s="472">
        <v>6372.98</v>
      </c>
      <c r="E30" s="474"/>
      <c r="F30" s="292">
        <f t="shared" si="17"/>
        <v>0</v>
      </c>
      <c r="G30" s="570"/>
      <c r="H30" s="292">
        <f t="shared" si="18"/>
        <v>0</v>
      </c>
      <c r="I30" s="127">
        <f t="shared" si="19"/>
        <v>0</v>
      </c>
      <c r="J30" s="127">
        <f t="shared" si="19"/>
        <v>0</v>
      </c>
      <c r="K30" s="446"/>
      <c r="L30" s="292">
        <f t="shared" si="20"/>
        <v>0</v>
      </c>
      <c r="M30" s="165">
        <f t="shared" si="21"/>
        <v>0</v>
      </c>
      <c r="N30" s="165">
        <f t="shared" si="21"/>
        <v>0</v>
      </c>
    </row>
    <row r="31" spans="1:14" s="132" customFormat="1" ht="30.75" customHeight="1">
      <c r="A31" s="603" t="s">
        <v>686</v>
      </c>
      <c r="B31" s="131">
        <f t="shared" si="14"/>
        <v>22</v>
      </c>
      <c r="C31" s="413" t="s">
        <v>685</v>
      </c>
      <c r="D31" s="472">
        <v>2138.64</v>
      </c>
      <c r="E31" s="474"/>
      <c r="F31" s="292">
        <f t="shared" si="17"/>
        <v>0</v>
      </c>
      <c r="G31" s="570"/>
      <c r="H31" s="292">
        <f t="shared" si="18"/>
        <v>0</v>
      </c>
      <c r="I31" s="127">
        <f t="shared" si="19"/>
        <v>0</v>
      </c>
      <c r="J31" s="127">
        <f t="shared" si="19"/>
        <v>0</v>
      </c>
      <c r="K31" s="446"/>
      <c r="L31" s="292">
        <f t="shared" si="20"/>
        <v>0</v>
      </c>
      <c r="M31" s="165">
        <f t="shared" si="21"/>
        <v>0</v>
      </c>
      <c r="N31" s="165">
        <f t="shared" si="21"/>
        <v>0</v>
      </c>
    </row>
    <row r="32" spans="1:14" s="132" customFormat="1" ht="54.75" customHeight="1">
      <c r="A32" s="603" t="s">
        <v>689</v>
      </c>
      <c r="B32" s="131">
        <f>SUM(B31+1)</f>
        <v>23</v>
      </c>
      <c r="C32" s="413" t="s">
        <v>687</v>
      </c>
      <c r="D32" s="472">
        <v>6309.48</v>
      </c>
      <c r="E32" s="474"/>
      <c r="F32" s="292">
        <f t="shared" si="17"/>
        <v>0</v>
      </c>
      <c r="G32" s="570"/>
      <c r="H32" s="292">
        <f t="shared" si="18"/>
        <v>0</v>
      </c>
      <c r="I32" s="127">
        <f t="shared" ref="I32:J34" si="22">E32+G32</f>
        <v>0</v>
      </c>
      <c r="J32" s="127">
        <f t="shared" si="22"/>
        <v>0</v>
      </c>
      <c r="K32" s="446"/>
      <c r="L32" s="292">
        <f t="shared" si="20"/>
        <v>0</v>
      </c>
      <c r="M32" s="165">
        <f t="shared" ref="M32:N34" si="23">I32+K32</f>
        <v>0</v>
      </c>
      <c r="N32" s="165">
        <f t="shared" si="23"/>
        <v>0</v>
      </c>
    </row>
    <row r="33" spans="1:18" s="132" customFormat="1" ht="29.25" customHeight="1">
      <c r="A33" s="603" t="s">
        <v>1015</v>
      </c>
      <c r="B33" s="131">
        <f>SUM(B32+1)</f>
        <v>24</v>
      </c>
      <c r="C33" s="413" t="s">
        <v>1014</v>
      </c>
      <c r="D33" s="472">
        <v>11059.52</v>
      </c>
      <c r="E33" s="474"/>
      <c r="F33" s="292">
        <f t="shared" si="17"/>
        <v>0</v>
      </c>
      <c r="G33" s="570"/>
      <c r="H33" s="292">
        <f t="shared" si="18"/>
        <v>0</v>
      </c>
      <c r="I33" s="127">
        <f t="shared" si="22"/>
        <v>0</v>
      </c>
      <c r="J33" s="127">
        <f t="shared" si="22"/>
        <v>0</v>
      </c>
      <c r="K33" s="446"/>
      <c r="L33" s="292">
        <f t="shared" si="20"/>
        <v>0</v>
      </c>
      <c r="M33" s="165">
        <f t="shared" si="23"/>
        <v>0</v>
      </c>
      <c r="N33" s="165">
        <f t="shared" si="23"/>
        <v>0</v>
      </c>
    </row>
    <row r="34" spans="1:18" s="132" customFormat="1" ht="53.25" customHeight="1">
      <c r="A34" s="603" t="s">
        <v>565</v>
      </c>
      <c r="B34" s="131">
        <f>SUM(B32+1)</f>
        <v>24</v>
      </c>
      <c r="C34" s="126" t="s">
        <v>1016</v>
      </c>
      <c r="D34" s="472">
        <v>8895.39</v>
      </c>
      <c r="E34" s="474"/>
      <c r="F34" s="292">
        <f t="shared" si="17"/>
        <v>0</v>
      </c>
      <c r="G34" s="570"/>
      <c r="H34" s="292">
        <f t="shared" si="18"/>
        <v>0</v>
      </c>
      <c r="I34" s="127">
        <f t="shared" si="22"/>
        <v>0</v>
      </c>
      <c r="J34" s="127">
        <f t="shared" si="22"/>
        <v>0</v>
      </c>
      <c r="K34" s="446"/>
      <c r="L34" s="292">
        <f t="shared" si="20"/>
        <v>0</v>
      </c>
      <c r="M34" s="165">
        <f t="shared" si="23"/>
        <v>0</v>
      </c>
      <c r="N34" s="165">
        <f t="shared" si="23"/>
        <v>0</v>
      </c>
    </row>
    <row r="35" spans="1:18" s="132" customFormat="1" ht="24" customHeight="1">
      <c r="A35" s="747" t="s">
        <v>112</v>
      </c>
      <c r="B35" s="748">
        <f t="shared" ref="B35:B47" si="24">SUM(B34+1)</f>
        <v>25</v>
      </c>
      <c r="C35" s="594"/>
      <c r="D35" s="749"/>
      <c r="E35" s="748"/>
      <c r="F35" s="748"/>
      <c r="G35" s="748"/>
      <c r="H35" s="748"/>
      <c r="I35" s="748"/>
      <c r="J35" s="748"/>
      <c r="K35" s="748"/>
      <c r="L35" s="748"/>
      <c r="M35" s="679"/>
      <c r="N35" s="679"/>
    </row>
    <row r="36" spans="1:18" s="132" customFormat="1" ht="24" customHeight="1">
      <c r="A36" s="561" t="s">
        <v>599</v>
      </c>
      <c r="B36" s="131">
        <f t="shared" si="24"/>
        <v>26</v>
      </c>
      <c r="C36" s="476"/>
      <c r="D36" s="564"/>
      <c r="E36" s="565"/>
      <c r="F36" s="565"/>
      <c r="G36" s="565"/>
      <c r="H36" s="565"/>
      <c r="I36" s="565"/>
      <c r="J36" s="565"/>
      <c r="K36" s="566"/>
      <c r="L36" s="566"/>
      <c r="M36" s="567"/>
      <c r="N36" s="135"/>
    </row>
    <row r="37" spans="1:18" s="132" customFormat="1" ht="24" customHeight="1">
      <c r="A37" s="958" t="s">
        <v>1048</v>
      </c>
      <c r="B37" s="131">
        <f t="shared" si="24"/>
        <v>27</v>
      </c>
      <c r="C37" s="33" t="s">
        <v>2</v>
      </c>
      <c r="D37" s="33" t="s">
        <v>2</v>
      </c>
      <c r="E37" s="33" t="s">
        <v>2</v>
      </c>
      <c r="F37" s="33" t="s">
        <v>2</v>
      </c>
      <c r="G37" s="33" t="s">
        <v>2</v>
      </c>
      <c r="H37" s="33" t="s">
        <v>2</v>
      </c>
      <c r="I37" s="33" t="s">
        <v>2</v>
      </c>
      <c r="J37" s="33" t="s">
        <v>2</v>
      </c>
      <c r="K37" s="33" t="s">
        <v>2</v>
      </c>
      <c r="L37" s="33" t="s">
        <v>2</v>
      </c>
      <c r="M37" s="33" t="s">
        <v>2</v>
      </c>
      <c r="N37" s="325" t="s">
        <v>2</v>
      </c>
    </row>
    <row r="38" spans="1:18" s="132" customFormat="1" ht="24" customHeight="1">
      <c r="A38" s="1049" t="s">
        <v>1049</v>
      </c>
      <c r="B38" s="131">
        <f t="shared" si="24"/>
        <v>28</v>
      </c>
      <c r="C38" s="33" t="s">
        <v>2</v>
      </c>
      <c r="D38" s="33" t="s">
        <v>2</v>
      </c>
      <c r="E38" s="33" t="s">
        <v>2</v>
      </c>
      <c r="F38" s="33" t="s">
        <v>2</v>
      </c>
      <c r="G38" s="33" t="s">
        <v>2</v>
      </c>
      <c r="H38" s="33" t="s">
        <v>2</v>
      </c>
      <c r="I38" s="33" t="s">
        <v>2</v>
      </c>
      <c r="J38" s="33" t="s">
        <v>2</v>
      </c>
      <c r="K38" s="33" t="s">
        <v>2</v>
      </c>
      <c r="L38" s="33" t="s">
        <v>2</v>
      </c>
      <c r="M38" s="33" t="s">
        <v>2</v>
      </c>
      <c r="N38" s="325" t="s">
        <v>2</v>
      </c>
    </row>
    <row r="39" spans="1:18" s="132" customFormat="1" ht="24" customHeight="1">
      <c r="A39" s="958" t="s">
        <v>1050</v>
      </c>
      <c r="B39" s="131">
        <f t="shared" si="24"/>
        <v>29</v>
      </c>
      <c r="C39" s="33" t="s">
        <v>2</v>
      </c>
      <c r="D39" s="33" t="s">
        <v>2</v>
      </c>
      <c r="E39" s="33" t="s">
        <v>2</v>
      </c>
      <c r="F39" s="33" t="s">
        <v>2</v>
      </c>
      <c r="G39" s="33" t="s">
        <v>2</v>
      </c>
      <c r="H39" s="33" t="s">
        <v>2</v>
      </c>
      <c r="I39" s="33" t="s">
        <v>2</v>
      </c>
      <c r="J39" s="33" t="s">
        <v>2</v>
      </c>
      <c r="K39" s="33" t="s">
        <v>2</v>
      </c>
      <c r="L39" s="33" t="s">
        <v>2</v>
      </c>
      <c r="M39" s="33" t="s">
        <v>2</v>
      </c>
      <c r="N39" s="325" t="s">
        <v>2</v>
      </c>
    </row>
    <row r="40" spans="1:18" s="132" customFormat="1" ht="49.5" customHeight="1">
      <c r="A40" s="957" t="s">
        <v>1046</v>
      </c>
      <c r="B40" s="131">
        <f t="shared" si="24"/>
        <v>30</v>
      </c>
      <c r="C40" s="33" t="s">
        <v>2</v>
      </c>
      <c r="D40" s="33" t="s">
        <v>2</v>
      </c>
      <c r="E40" s="33" t="s">
        <v>2</v>
      </c>
      <c r="F40" s="33" t="s">
        <v>2</v>
      </c>
      <c r="G40" s="33" t="s">
        <v>2</v>
      </c>
      <c r="H40" s="33" t="s">
        <v>2</v>
      </c>
      <c r="I40" s="33" t="s">
        <v>2</v>
      </c>
      <c r="J40" s="33" t="s">
        <v>2</v>
      </c>
      <c r="K40" s="33" t="s">
        <v>2</v>
      </c>
      <c r="L40" s="33" t="s">
        <v>2</v>
      </c>
      <c r="M40" s="33" t="s">
        <v>2</v>
      </c>
      <c r="N40" s="325" t="s">
        <v>2</v>
      </c>
    </row>
    <row r="41" spans="1:18" s="132" customFormat="1" ht="24" customHeight="1">
      <c r="A41" s="956" t="s">
        <v>1044</v>
      </c>
      <c r="B41" s="131">
        <f t="shared" si="24"/>
        <v>31</v>
      </c>
      <c r="C41" s="33" t="s">
        <v>2</v>
      </c>
      <c r="D41" s="33" t="s">
        <v>2</v>
      </c>
      <c r="E41" s="33" t="s">
        <v>2</v>
      </c>
      <c r="F41" s="33" t="s">
        <v>2</v>
      </c>
      <c r="G41" s="33" t="s">
        <v>2</v>
      </c>
      <c r="H41" s="33" t="s">
        <v>2</v>
      </c>
      <c r="I41" s="33" t="s">
        <v>2</v>
      </c>
      <c r="J41" s="33" t="s">
        <v>2</v>
      </c>
      <c r="K41" s="33" t="s">
        <v>2</v>
      </c>
      <c r="L41" s="33" t="s">
        <v>2</v>
      </c>
      <c r="M41" s="33" t="s">
        <v>2</v>
      </c>
      <c r="N41" s="325" t="s">
        <v>2</v>
      </c>
    </row>
    <row r="42" spans="1:18" s="132" customFormat="1" ht="24" customHeight="1">
      <c r="A42" s="562" t="s">
        <v>1063</v>
      </c>
      <c r="B42" s="131">
        <f t="shared" si="24"/>
        <v>32</v>
      </c>
      <c r="C42" s="33" t="s">
        <v>2</v>
      </c>
      <c r="D42" s="33" t="s">
        <v>2</v>
      </c>
      <c r="E42" s="33" t="s">
        <v>2</v>
      </c>
      <c r="F42" s="33" t="s">
        <v>2</v>
      </c>
      <c r="G42" s="33" t="s">
        <v>2</v>
      </c>
      <c r="H42" s="33" t="s">
        <v>2</v>
      </c>
      <c r="I42" s="33" t="s">
        <v>2</v>
      </c>
      <c r="J42" s="33" t="s">
        <v>2</v>
      </c>
      <c r="K42" s="33" t="s">
        <v>2</v>
      </c>
      <c r="L42" s="33" t="s">
        <v>2</v>
      </c>
      <c r="M42" s="33" t="s">
        <v>2</v>
      </c>
      <c r="N42" s="325" t="s">
        <v>2</v>
      </c>
    </row>
    <row r="43" spans="1:18" s="132" customFormat="1" ht="24" customHeight="1">
      <c r="A43" s="730" t="s">
        <v>1045</v>
      </c>
      <c r="B43" s="131">
        <f t="shared" si="24"/>
        <v>33</v>
      </c>
      <c r="C43" s="33" t="s">
        <v>2</v>
      </c>
      <c r="D43" s="33" t="s">
        <v>2</v>
      </c>
      <c r="E43" s="33" t="s">
        <v>2</v>
      </c>
      <c r="F43" s="33" t="s">
        <v>2</v>
      </c>
      <c r="G43" s="33" t="s">
        <v>2</v>
      </c>
      <c r="H43" s="33" t="s">
        <v>2</v>
      </c>
      <c r="I43" s="33" t="s">
        <v>2</v>
      </c>
      <c r="J43" s="33" t="s">
        <v>2</v>
      </c>
      <c r="K43" s="33" t="s">
        <v>2</v>
      </c>
      <c r="L43" s="33" t="s">
        <v>2</v>
      </c>
      <c r="M43" s="33" t="s">
        <v>2</v>
      </c>
      <c r="N43" s="325" t="s">
        <v>2</v>
      </c>
    </row>
    <row r="44" spans="1:18" s="132" customFormat="1" ht="20.25" customHeight="1">
      <c r="A44" s="618" t="s">
        <v>1051</v>
      </c>
      <c r="B44" s="131">
        <f t="shared" si="24"/>
        <v>34</v>
      </c>
      <c r="C44" s="33" t="s">
        <v>2</v>
      </c>
      <c r="D44" s="33" t="s">
        <v>2</v>
      </c>
      <c r="E44" s="657"/>
      <c r="F44" s="657"/>
      <c r="G44" s="33" t="s">
        <v>2</v>
      </c>
      <c r="H44" s="33" t="s">
        <v>2</v>
      </c>
      <c r="I44" s="33">
        <f>E44</f>
        <v>0</v>
      </c>
      <c r="J44" s="33">
        <f>F44</f>
        <v>0</v>
      </c>
      <c r="K44" s="33" t="s">
        <v>2</v>
      </c>
      <c r="L44" s="33" t="s">
        <v>2</v>
      </c>
      <c r="M44" s="33">
        <f>I44</f>
        <v>0</v>
      </c>
      <c r="N44" s="80">
        <f>J44</f>
        <v>0</v>
      </c>
    </row>
    <row r="45" spans="1:18" s="132" customFormat="1" ht="20.25" customHeight="1">
      <c r="A45" s="1160" t="s">
        <v>1254</v>
      </c>
      <c r="B45" s="131">
        <f t="shared" si="24"/>
        <v>35</v>
      </c>
      <c r="C45" s="33" t="s">
        <v>2</v>
      </c>
      <c r="D45" s="33" t="s">
        <v>2</v>
      </c>
      <c r="E45" s="33" t="s">
        <v>2</v>
      </c>
      <c r="F45" s="33" t="s">
        <v>2</v>
      </c>
      <c r="G45" s="33" t="s">
        <v>2</v>
      </c>
      <c r="H45" s="33" t="s">
        <v>2</v>
      </c>
      <c r="I45" s="33" t="s">
        <v>2</v>
      </c>
      <c r="J45" s="33" t="s">
        <v>2</v>
      </c>
      <c r="K45" s="33" t="s">
        <v>2</v>
      </c>
      <c r="L45" s="33" t="s">
        <v>2</v>
      </c>
      <c r="M45" s="33" t="s">
        <v>2</v>
      </c>
      <c r="N45" s="325" t="s">
        <v>2</v>
      </c>
    </row>
    <row r="46" spans="1:18" s="132" customFormat="1" ht="28.5" customHeight="1">
      <c r="A46" s="133" t="s">
        <v>1047</v>
      </c>
      <c r="B46" s="131">
        <f t="shared" si="24"/>
        <v>36</v>
      </c>
      <c r="C46" s="33" t="s">
        <v>2</v>
      </c>
      <c r="D46" s="33" t="s">
        <v>2</v>
      </c>
      <c r="E46" s="33" t="s">
        <v>2</v>
      </c>
      <c r="F46" s="33" t="s">
        <v>2</v>
      </c>
      <c r="G46" s="33" t="s">
        <v>2</v>
      </c>
      <c r="H46" s="33" t="s">
        <v>2</v>
      </c>
      <c r="I46" s="33" t="s">
        <v>2</v>
      </c>
      <c r="J46" s="33" t="s">
        <v>2</v>
      </c>
      <c r="K46" s="33" t="s">
        <v>2</v>
      </c>
      <c r="L46" s="33" t="s">
        <v>2</v>
      </c>
      <c r="M46" s="33" t="s">
        <v>2</v>
      </c>
      <c r="N46" s="80" t="s">
        <v>2</v>
      </c>
      <c r="R46" s="132" t="s">
        <v>28</v>
      </c>
    </row>
    <row r="47" spans="1:18" s="132" customFormat="1" ht="69.75" customHeight="1">
      <c r="A47" s="169" t="s">
        <v>1064</v>
      </c>
      <c r="B47" s="131">
        <f t="shared" si="24"/>
        <v>37</v>
      </c>
      <c r="C47" s="33" t="s">
        <v>2</v>
      </c>
      <c r="D47" s="33" t="s">
        <v>2</v>
      </c>
      <c r="E47" s="33">
        <f>E10-E44</f>
        <v>0</v>
      </c>
      <c r="F47" s="33">
        <f>F10-F44</f>
        <v>0</v>
      </c>
      <c r="G47" s="33">
        <f>G10</f>
        <v>0</v>
      </c>
      <c r="H47" s="33">
        <f>H10</f>
        <v>0</v>
      </c>
      <c r="I47" s="33">
        <f>E47+G47</f>
        <v>0</v>
      </c>
      <c r="J47" s="33">
        <f>F47+H47</f>
        <v>0</v>
      </c>
      <c r="K47" s="33">
        <f>K10</f>
        <v>0</v>
      </c>
      <c r="L47" s="33">
        <f>L10</f>
        <v>0</v>
      </c>
      <c r="M47" s="33">
        <f>I47+K47</f>
        <v>0</v>
      </c>
      <c r="N47" s="187">
        <f>J47+L47</f>
        <v>0</v>
      </c>
    </row>
    <row r="48" spans="1:18" ht="18" customHeight="1">
      <c r="A48" s="137"/>
      <c r="B48" s="138"/>
      <c r="C48" s="138"/>
      <c r="D48" s="138"/>
      <c r="E48" s="2"/>
      <c r="F48" s="2"/>
      <c r="G48" s="2"/>
      <c r="H48" s="2"/>
      <c r="I48" s="2"/>
      <c r="J48" s="2"/>
      <c r="K48" s="139"/>
      <c r="L48" s="139"/>
      <c r="M48" s="140"/>
      <c r="N48" s="140"/>
    </row>
    <row r="49" spans="1:14" ht="13.5" customHeight="1">
      <c r="A49" s="137"/>
      <c r="B49" s="138"/>
      <c r="C49" s="138"/>
      <c r="D49" s="138"/>
      <c r="E49" s="2"/>
      <c r="F49" s="2"/>
      <c r="G49" s="2"/>
      <c r="H49" s="2"/>
      <c r="I49" s="2"/>
      <c r="J49" s="2"/>
      <c r="K49" s="139"/>
      <c r="L49" s="139"/>
      <c r="M49" s="140"/>
      <c r="N49" s="140"/>
    </row>
    <row r="50" spans="1:14" ht="13.5">
      <c r="A50" s="142"/>
      <c r="B50" s="143"/>
      <c r="C50" s="143"/>
      <c r="D50" s="143"/>
      <c r="E50" s="144"/>
      <c r="F50" s="145" t="s">
        <v>97</v>
      </c>
      <c r="G50" s="146"/>
      <c r="H50" s="147"/>
      <c r="I50" s="144"/>
      <c r="J50" s="144"/>
      <c r="K50" s="1263"/>
      <c r="L50" s="1263"/>
      <c r="M50" s="140"/>
      <c r="N50" s="140"/>
    </row>
    <row r="51" spans="1:14" ht="11.25" customHeight="1">
      <c r="A51" s="142"/>
      <c r="B51" s="149"/>
      <c r="C51" s="149"/>
      <c r="D51" s="149"/>
      <c r="E51" s="150"/>
      <c r="F51" s="145"/>
      <c r="I51" s="151" t="s">
        <v>98</v>
      </c>
      <c r="J51" s="151" t="s">
        <v>99</v>
      </c>
      <c r="K51" s="1263"/>
      <c r="L51" s="1263"/>
      <c r="M51" s="152"/>
      <c r="N51" s="152"/>
    </row>
    <row r="52" spans="1:14">
      <c r="A52" s="142"/>
      <c r="B52" s="153"/>
      <c r="C52" s="153"/>
      <c r="D52" s="153"/>
      <c r="E52" s="154"/>
      <c r="F52" s="145" t="s">
        <v>100</v>
      </c>
      <c r="I52" s="155"/>
      <c r="J52" s="156"/>
      <c r="K52" s="157"/>
      <c r="L52" s="145"/>
      <c r="M52" s="158"/>
      <c r="N52" s="158"/>
    </row>
    <row r="53" spans="1:14" ht="10.5" customHeight="1">
      <c r="A53" s="137"/>
      <c r="B53" s="137"/>
      <c r="C53" s="137"/>
      <c r="D53" s="137"/>
      <c r="E53" s="159"/>
      <c r="F53" s="145"/>
      <c r="I53" s="151" t="s">
        <v>98</v>
      </c>
      <c r="J53" s="151" t="s">
        <v>99</v>
      </c>
      <c r="K53" s="159"/>
      <c r="L53" s="159"/>
      <c r="M53" s="158"/>
      <c r="N53" s="158"/>
    </row>
    <row r="54" spans="1:14" ht="11.25" customHeight="1">
      <c r="A54" s="137"/>
      <c r="B54" s="137"/>
      <c r="C54" s="137"/>
      <c r="D54" s="137"/>
      <c r="E54" s="159"/>
      <c r="F54" s="145" t="s">
        <v>101</v>
      </c>
      <c r="G54" s="147"/>
      <c r="H54" s="160"/>
      <c r="I54" s="159"/>
      <c r="J54" s="161"/>
      <c r="K54" s="159"/>
      <c r="L54" s="159"/>
      <c r="M54" s="158"/>
      <c r="N54" s="161"/>
    </row>
    <row r="55" spans="1:14">
      <c r="A55" s="137"/>
      <c r="B55" s="137"/>
      <c r="C55" s="137"/>
      <c r="D55" s="137"/>
      <c r="E55" s="159"/>
      <c r="F55" s="199" t="s">
        <v>109</v>
      </c>
      <c r="G55" s="159"/>
      <c r="H55" s="159"/>
      <c r="I55" s="159"/>
      <c r="J55" s="159"/>
      <c r="K55" s="159"/>
      <c r="L55" s="159"/>
      <c r="M55" s="158"/>
      <c r="N55" s="158"/>
    </row>
    <row r="56" spans="1:14">
      <c r="A56" s="137"/>
      <c r="B56" s="137"/>
      <c r="C56" s="137"/>
      <c r="D56" s="137"/>
      <c r="E56" s="161"/>
      <c r="F56" s="159"/>
      <c r="G56" s="159"/>
      <c r="H56" s="159"/>
      <c r="I56" s="159"/>
      <c r="J56" s="159"/>
      <c r="K56" s="159"/>
      <c r="L56" s="159"/>
      <c r="M56" s="158"/>
      <c r="N56" s="158"/>
    </row>
    <row r="57" spans="1:14">
      <c r="A57" s="354"/>
      <c r="B57" s="355"/>
      <c r="C57" s="355"/>
      <c r="D57" s="355"/>
      <c r="E57" s="158"/>
      <c r="F57" s="158"/>
      <c r="G57" s="159"/>
      <c r="H57" s="159"/>
      <c r="I57" s="159"/>
      <c r="J57" s="159"/>
      <c r="K57" s="159"/>
      <c r="L57" s="159"/>
      <c r="M57" s="158"/>
      <c r="N57" s="158"/>
    </row>
    <row r="58" spans="1:14">
      <c r="A58" s="137"/>
      <c r="B58" s="137"/>
      <c r="C58" s="137"/>
      <c r="D58" s="137"/>
      <c r="E58" s="159"/>
      <c r="F58" s="159"/>
      <c r="G58" s="159"/>
      <c r="H58" s="159"/>
      <c r="I58" s="159"/>
      <c r="J58" s="159"/>
      <c r="K58" s="159"/>
      <c r="L58" s="159"/>
      <c r="M58" s="158"/>
      <c r="N58" s="158"/>
    </row>
    <row r="59" spans="1:14">
      <c r="A59" s="137"/>
      <c r="B59" s="137"/>
      <c r="C59" s="137"/>
      <c r="D59" s="137"/>
      <c r="E59" s="159"/>
      <c r="F59" s="159"/>
      <c r="G59" s="159"/>
      <c r="H59" s="159"/>
      <c r="I59" s="159"/>
      <c r="J59" s="159"/>
      <c r="K59" s="159"/>
      <c r="L59" s="159"/>
      <c r="M59" s="158"/>
      <c r="N59" s="158"/>
    </row>
    <row r="60" spans="1:14">
      <c r="A60" s="137"/>
      <c r="B60" s="137"/>
      <c r="C60" s="137"/>
      <c r="D60" s="137"/>
      <c r="E60" s="159"/>
      <c r="F60" s="159"/>
      <c r="G60" s="159"/>
      <c r="H60" s="159"/>
      <c r="I60" s="159"/>
      <c r="J60" s="159"/>
      <c r="K60" s="159"/>
      <c r="L60" s="159"/>
      <c r="M60" s="158"/>
      <c r="N60" s="158"/>
    </row>
    <row r="61" spans="1:14">
      <c r="A61" s="137"/>
      <c r="B61" s="137"/>
      <c r="C61" s="137"/>
      <c r="D61" s="137"/>
      <c r="E61" s="159"/>
      <c r="F61" s="159"/>
      <c r="G61" s="159"/>
      <c r="H61" s="159"/>
      <c r="I61" s="159"/>
      <c r="J61" s="159"/>
      <c r="K61" s="159"/>
      <c r="L61" s="159"/>
      <c r="M61" s="158"/>
      <c r="N61" s="158"/>
    </row>
    <row r="62" spans="1:14">
      <c r="A62" s="137"/>
      <c r="B62" s="137"/>
      <c r="C62" s="137"/>
      <c r="D62" s="137"/>
      <c r="E62" s="159"/>
      <c r="F62" s="159"/>
      <c r="G62" s="159"/>
      <c r="H62" s="159"/>
      <c r="I62" s="159"/>
      <c r="J62" s="159"/>
      <c r="K62" s="159"/>
      <c r="L62" s="159"/>
      <c r="M62" s="158"/>
      <c r="N62" s="158"/>
    </row>
    <row r="63" spans="1:14">
      <c r="A63" s="137"/>
      <c r="B63" s="137"/>
      <c r="C63" s="137"/>
      <c r="D63" s="137"/>
      <c r="E63" s="159"/>
      <c r="F63" s="159"/>
      <c r="G63" s="159"/>
      <c r="H63" s="159"/>
      <c r="I63" s="159"/>
      <c r="J63" s="159"/>
      <c r="K63" s="159"/>
      <c r="L63" s="159"/>
      <c r="M63" s="158"/>
      <c r="N63" s="158"/>
    </row>
    <row r="64" spans="1:14">
      <c r="A64" s="137"/>
      <c r="B64" s="137"/>
      <c r="C64" s="137"/>
      <c r="D64" s="137"/>
      <c r="E64" s="159"/>
      <c r="F64" s="159"/>
      <c r="G64" s="159"/>
      <c r="H64" s="159"/>
      <c r="I64" s="159"/>
      <c r="J64" s="159"/>
      <c r="K64" s="159"/>
      <c r="L64" s="159"/>
      <c r="M64" s="158"/>
      <c r="N64" s="158"/>
    </row>
  </sheetData>
  <mergeCells count="19">
    <mergeCell ref="B6:B8"/>
    <mergeCell ref="A3:N3"/>
    <mergeCell ref="D6:D8"/>
    <mergeCell ref="A4:N4"/>
    <mergeCell ref="A6:A8"/>
    <mergeCell ref="A2:N2"/>
    <mergeCell ref="E6:J6"/>
    <mergeCell ref="E5:J5"/>
    <mergeCell ref="C6:C8"/>
    <mergeCell ref="K51:L51"/>
    <mergeCell ref="K50:L50"/>
    <mergeCell ref="K7:L7"/>
    <mergeCell ref="K6:L6"/>
    <mergeCell ref="A1:N1"/>
    <mergeCell ref="M6:N7"/>
    <mergeCell ref="E7:F7"/>
    <mergeCell ref="G7:H7"/>
    <mergeCell ref="I7:J7"/>
    <mergeCell ref="M5:N5"/>
  </mergeCells>
  <pageMargins left="0.81" right="0.19685039370078741" top="0.35433070866141736" bottom="0.23622047244094491" header="0.23622047244094491" footer="0.15748031496062992"/>
  <pageSetup paperSize="9" scale="7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Q69"/>
  <sheetViews>
    <sheetView zoomScaleNormal="100" workbookViewId="0">
      <pane xSplit="2" ySplit="9" topLeftCell="C40" activePane="bottomRight" state="frozen"/>
      <selection pane="topRight" activeCell="C1" sqref="C1"/>
      <selection pane="bottomLeft" activeCell="A10" sqref="A10"/>
      <selection pane="bottomRight" activeCell="F49" sqref="F49"/>
    </sheetView>
  </sheetViews>
  <sheetFormatPr defaultColWidth="8.85546875" defaultRowHeight="12.75"/>
  <cols>
    <col min="1" max="1" width="39.42578125" style="4" customWidth="1"/>
    <col min="2" max="2" width="4.140625" style="4" customWidth="1"/>
    <col min="3" max="3" width="12.85546875" style="4" customWidth="1"/>
    <col min="4" max="4" width="8.7109375" style="4" customWidth="1"/>
    <col min="5" max="5" width="11.7109375" style="119" customWidth="1"/>
    <col min="6" max="6" width="15" style="119" customWidth="1"/>
    <col min="7" max="7" width="12.140625" style="119" customWidth="1"/>
    <col min="8" max="8" width="14.85546875" style="119" customWidth="1"/>
    <col min="9" max="9" width="11.5703125" style="119" customWidth="1"/>
    <col min="10" max="10" width="16" style="119" customWidth="1"/>
    <col min="11" max="11" width="12.85546875" style="162" customWidth="1"/>
    <col min="12" max="12" width="15.28515625" style="163" customWidth="1"/>
    <col min="13" max="13" width="12.140625" style="141" customWidth="1"/>
    <col min="14" max="14" width="16.5703125" style="141" customWidth="1"/>
    <col min="15" max="16384" width="8.85546875" style="4"/>
  </cols>
  <sheetData>
    <row r="1" spans="1:16" ht="24" customHeight="1">
      <c r="A1" s="1433" t="s">
        <v>616</v>
      </c>
      <c r="B1" s="1433"/>
      <c r="C1" s="1433"/>
      <c r="D1" s="1433"/>
      <c r="E1" s="1433"/>
      <c r="F1" s="1433"/>
      <c r="G1" s="1433"/>
      <c r="H1" s="1433"/>
      <c r="I1" s="1433"/>
      <c r="J1" s="1433"/>
      <c r="K1" s="1434"/>
      <c r="L1" s="1434"/>
      <c r="M1" s="1435"/>
      <c r="N1" s="1435"/>
      <c r="O1" s="1"/>
      <c r="P1" s="1"/>
    </row>
    <row r="2" spans="1:16" ht="17.25" customHeight="1">
      <c r="A2" s="1255" t="s">
        <v>949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  <c r="N2" s="1289"/>
      <c r="O2" s="1"/>
      <c r="P2" s="1"/>
    </row>
    <row r="3" spans="1:16" ht="16.5" customHeight="1">
      <c r="A3" s="1256"/>
      <c r="B3" s="1256"/>
      <c r="C3" s="1256"/>
      <c r="D3" s="1256"/>
      <c r="E3" s="1256"/>
      <c r="F3" s="1256"/>
      <c r="G3" s="1256"/>
      <c r="H3" s="1256"/>
      <c r="I3" s="1256"/>
      <c r="J3" s="1256"/>
      <c r="K3" s="1256"/>
      <c r="L3" s="1256"/>
      <c r="M3" s="1289"/>
      <c r="N3" s="1289"/>
      <c r="O3" s="1"/>
      <c r="P3" s="1"/>
    </row>
    <row r="4" spans="1:16" ht="14.25" customHeight="1">
      <c r="A4" s="1257" t="s">
        <v>135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89"/>
      <c r="N4" s="1289"/>
      <c r="O4" s="1"/>
      <c r="P4" s="1"/>
    </row>
    <row r="5" spans="1:16" ht="16.5" customHeight="1">
      <c r="A5" s="116"/>
      <c r="B5" s="116"/>
      <c r="C5" s="116"/>
      <c r="D5" s="116"/>
      <c r="E5" s="1258"/>
      <c r="F5" s="1258"/>
      <c r="G5" s="1258"/>
      <c r="H5" s="1258"/>
      <c r="I5" s="1258"/>
      <c r="J5" s="1429"/>
      <c r="K5" s="117"/>
      <c r="L5" s="118"/>
      <c r="M5" s="1258" t="s">
        <v>720</v>
      </c>
      <c r="N5" s="1258"/>
    </row>
    <row r="6" spans="1:16" s="119" customFormat="1" ht="40.5" customHeight="1">
      <c r="A6" s="1283" t="s">
        <v>60</v>
      </c>
      <c r="B6" s="1264" t="s">
        <v>35</v>
      </c>
      <c r="C6" s="1264" t="s">
        <v>88</v>
      </c>
      <c r="D6" s="1264" t="s">
        <v>121</v>
      </c>
      <c r="E6" s="1260" t="s">
        <v>102</v>
      </c>
      <c r="F6" s="1261"/>
      <c r="G6" s="1261"/>
      <c r="H6" s="1261"/>
      <c r="I6" s="1261"/>
      <c r="J6" s="1271"/>
      <c r="K6" s="1267" t="s">
        <v>62</v>
      </c>
      <c r="L6" s="1268"/>
      <c r="M6" s="1432" t="s">
        <v>63</v>
      </c>
      <c r="N6" s="1327"/>
    </row>
    <row r="7" spans="1:16" s="119" customFormat="1" ht="20.25" customHeight="1">
      <c r="A7" s="1265"/>
      <c r="B7" s="1265"/>
      <c r="C7" s="1265"/>
      <c r="D7" s="1265"/>
      <c r="E7" s="1260" t="s">
        <v>73</v>
      </c>
      <c r="F7" s="1262"/>
      <c r="G7" s="1260" t="s">
        <v>74</v>
      </c>
      <c r="H7" s="1262"/>
      <c r="I7" s="1260" t="s">
        <v>65</v>
      </c>
      <c r="J7" s="1262"/>
      <c r="K7" s="1260" t="s">
        <v>65</v>
      </c>
      <c r="L7" s="1262"/>
      <c r="M7" s="1329"/>
      <c r="N7" s="1330"/>
    </row>
    <row r="8" spans="1:16" s="119" customFormat="1" ht="66.75" customHeight="1">
      <c r="A8" s="1266"/>
      <c r="B8" s="1266"/>
      <c r="C8" s="1266"/>
      <c r="D8" s="1266"/>
      <c r="E8" s="120" t="s">
        <v>34</v>
      </c>
      <c r="F8" s="121" t="s">
        <v>75</v>
      </c>
      <c r="G8" s="120" t="s">
        <v>34</v>
      </c>
      <c r="H8" s="121" t="s">
        <v>75</v>
      </c>
      <c r="I8" s="120" t="s">
        <v>34</v>
      </c>
      <c r="J8" s="121" t="s">
        <v>75</v>
      </c>
      <c r="K8" s="120" t="s">
        <v>34</v>
      </c>
      <c r="L8" s="121" t="s">
        <v>75</v>
      </c>
      <c r="M8" s="120" t="s">
        <v>34</v>
      </c>
      <c r="N8" s="121" t="s">
        <v>75</v>
      </c>
    </row>
    <row r="9" spans="1:16" ht="18.75" customHeight="1">
      <c r="A9" s="122">
        <v>1</v>
      </c>
      <c r="B9" s="122">
        <v>2</v>
      </c>
      <c r="C9" s="123">
        <v>3</v>
      </c>
      <c r="D9" s="123">
        <v>4</v>
      </c>
      <c r="E9" s="123">
        <v>5</v>
      </c>
      <c r="F9" s="123">
        <v>6</v>
      </c>
      <c r="G9" s="123">
        <v>7</v>
      </c>
      <c r="H9" s="123">
        <v>8</v>
      </c>
      <c r="I9" s="123" t="s">
        <v>226</v>
      </c>
      <c r="J9" s="123" t="s">
        <v>136</v>
      </c>
      <c r="K9" s="124">
        <v>11</v>
      </c>
      <c r="L9" s="124">
        <v>12</v>
      </c>
      <c r="M9" s="124" t="s">
        <v>627</v>
      </c>
      <c r="N9" s="124" t="s">
        <v>628</v>
      </c>
    </row>
    <row r="10" spans="1:16" s="132" customFormat="1" ht="45.75" customHeight="1">
      <c r="A10" s="125" t="s">
        <v>777</v>
      </c>
      <c r="B10" s="126" t="s">
        <v>36</v>
      </c>
      <c r="C10" s="126"/>
      <c r="D10" s="324"/>
      <c r="E10" s="575">
        <f>SUM(E11:E19)</f>
        <v>0</v>
      </c>
      <c r="F10" s="575">
        <f>SUM(F11:F19)</f>
        <v>0</v>
      </c>
      <c r="G10" s="575">
        <f>SUM(G11:G19)</f>
        <v>0</v>
      </c>
      <c r="H10" s="575">
        <f>SUM(H11:H19)</f>
        <v>0</v>
      </c>
      <c r="I10" s="127">
        <f t="shared" ref="I10:J12" si="0">E10+G10</f>
        <v>0</v>
      </c>
      <c r="J10" s="127">
        <f t="shared" si="0"/>
        <v>0</v>
      </c>
      <c r="K10" s="575">
        <f>SUM(K11:K19)</f>
        <v>0</v>
      </c>
      <c r="L10" s="575">
        <f>SUM(L11:L19)</f>
        <v>0</v>
      </c>
      <c r="M10" s="165">
        <f t="shared" ref="M10:N12" si="1">I10+K10</f>
        <v>0</v>
      </c>
      <c r="N10" s="165">
        <f t="shared" si="1"/>
        <v>0</v>
      </c>
    </row>
    <row r="11" spans="1:16" s="132" customFormat="1" ht="40.5" customHeight="1">
      <c r="A11" s="694" t="s">
        <v>743</v>
      </c>
      <c r="B11" s="126" t="s">
        <v>37</v>
      </c>
      <c r="C11" s="126" t="s">
        <v>738</v>
      </c>
      <c r="D11" s="324">
        <v>1878.52</v>
      </c>
      <c r="E11" s="446"/>
      <c r="F11" s="292">
        <f t="shared" ref="F11:F18" si="2">ROUND(E11*D11,0)</f>
        <v>0</v>
      </c>
      <c r="G11" s="570"/>
      <c r="H11" s="292">
        <f t="shared" ref="H11:H18" si="3">ROUND(G11*D11,0)</f>
        <v>0</v>
      </c>
      <c r="I11" s="127">
        <f t="shared" si="0"/>
        <v>0</v>
      </c>
      <c r="J11" s="127">
        <f t="shared" si="0"/>
        <v>0</v>
      </c>
      <c r="K11" s="446"/>
      <c r="L11" s="292">
        <f t="shared" ref="L11:L18" si="4">ROUND(D11*K11,0)</f>
        <v>0</v>
      </c>
      <c r="M11" s="165">
        <f t="shared" si="1"/>
        <v>0</v>
      </c>
      <c r="N11" s="165">
        <f t="shared" si="1"/>
        <v>0</v>
      </c>
    </row>
    <row r="12" spans="1:16" s="132" customFormat="1" ht="41.25" customHeight="1">
      <c r="A12" s="694" t="s">
        <v>744</v>
      </c>
      <c r="B12" s="126" t="s">
        <v>38</v>
      </c>
      <c r="C12" s="126" t="s">
        <v>739</v>
      </c>
      <c r="D12" s="324">
        <v>2078.5100000000002</v>
      </c>
      <c r="E12" s="446"/>
      <c r="F12" s="292">
        <f t="shared" si="2"/>
        <v>0</v>
      </c>
      <c r="G12" s="570"/>
      <c r="H12" s="292">
        <f t="shared" si="3"/>
        <v>0</v>
      </c>
      <c r="I12" s="127">
        <f t="shared" si="0"/>
        <v>0</v>
      </c>
      <c r="J12" s="127">
        <f t="shared" si="0"/>
        <v>0</v>
      </c>
      <c r="K12" s="446"/>
      <c r="L12" s="292">
        <f t="shared" si="4"/>
        <v>0</v>
      </c>
      <c r="M12" s="165">
        <f t="shared" si="1"/>
        <v>0</v>
      </c>
      <c r="N12" s="165">
        <f t="shared" si="1"/>
        <v>0</v>
      </c>
    </row>
    <row r="13" spans="1:16" s="132" customFormat="1" ht="43.5" customHeight="1">
      <c r="A13" s="183" t="s">
        <v>745</v>
      </c>
      <c r="B13" s="126" t="s">
        <v>39</v>
      </c>
      <c r="C13" s="476" t="s">
        <v>740</v>
      </c>
      <c r="D13" s="324">
        <v>2328.4899999999998</v>
      </c>
      <c r="E13" s="446"/>
      <c r="F13" s="292">
        <f t="shared" si="2"/>
        <v>0</v>
      </c>
      <c r="G13" s="570"/>
      <c r="H13" s="292">
        <f t="shared" si="3"/>
        <v>0</v>
      </c>
      <c r="I13" s="127">
        <f t="shared" ref="I13:J15" si="5">E13+G13</f>
        <v>0</v>
      </c>
      <c r="J13" s="127">
        <f t="shared" si="5"/>
        <v>0</v>
      </c>
      <c r="K13" s="446"/>
      <c r="L13" s="292">
        <f t="shared" si="4"/>
        <v>0</v>
      </c>
      <c r="M13" s="165">
        <f t="shared" ref="M13:N15" si="6">I13+K13</f>
        <v>0</v>
      </c>
      <c r="N13" s="165">
        <f t="shared" si="6"/>
        <v>0</v>
      </c>
    </row>
    <row r="14" spans="1:16" s="132" customFormat="1" ht="39.75" customHeight="1">
      <c r="A14" s="183" t="s">
        <v>746</v>
      </c>
      <c r="B14" s="126" t="s">
        <v>40</v>
      </c>
      <c r="C14" s="476" t="s">
        <v>741</v>
      </c>
      <c r="D14" s="324">
        <v>2650.47</v>
      </c>
      <c r="E14" s="446"/>
      <c r="F14" s="292">
        <f t="shared" si="2"/>
        <v>0</v>
      </c>
      <c r="G14" s="570"/>
      <c r="H14" s="292">
        <f t="shared" si="3"/>
        <v>0</v>
      </c>
      <c r="I14" s="127">
        <f t="shared" si="5"/>
        <v>0</v>
      </c>
      <c r="J14" s="127">
        <f t="shared" si="5"/>
        <v>0</v>
      </c>
      <c r="K14" s="446"/>
      <c r="L14" s="292">
        <f t="shared" si="4"/>
        <v>0</v>
      </c>
      <c r="M14" s="165">
        <f t="shared" si="6"/>
        <v>0</v>
      </c>
      <c r="N14" s="165">
        <f t="shared" si="6"/>
        <v>0</v>
      </c>
    </row>
    <row r="15" spans="1:16" s="132" customFormat="1" ht="41.25" customHeight="1">
      <c r="A15" s="183" t="s">
        <v>747</v>
      </c>
      <c r="B15" s="126" t="s">
        <v>41</v>
      </c>
      <c r="C15" s="476" t="s">
        <v>742</v>
      </c>
      <c r="D15" s="324">
        <v>3078.45</v>
      </c>
      <c r="E15" s="446"/>
      <c r="F15" s="292">
        <f t="shared" si="2"/>
        <v>0</v>
      </c>
      <c r="G15" s="570"/>
      <c r="H15" s="292">
        <f t="shared" si="3"/>
        <v>0</v>
      </c>
      <c r="I15" s="127">
        <f t="shared" si="5"/>
        <v>0</v>
      </c>
      <c r="J15" s="127">
        <f t="shared" si="5"/>
        <v>0</v>
      </c>
      <c r="K15" s="446"/>
      <c r="L15" s="292">
        <f t="shared" si="4"/>
        <v>0</v>
      </c>
      <c r="M15" s="165">
        <f t="shared" si="6"/>
        <v>0</v>
      </c>
      <c r="N15" s="165">
        <f t="shared" si="6"/>
        <v>0</v>
      </c>
    </row>
    <row r="16" spans="1:16" s="132" customFormat="1" ht="30.75" customHeight="1">
      <c r="A16" s="694" t="s">
        <v>690</v>
      </c>
      <c r="B16" s="126" t="s">
        <v>42</v>
      </c>
      <c r="C16" s="476" t="s">
        <v>692</v>
      </c>
      <c r="D16" s="324">
        <v>2241.06</v>
      </c>
      <c r="E16" s="446"/>
      <c r="F16" s="292">
        <f t="shared" si="2"/>
        <v>0</v>
      </c>
      <c r="G16" s="570"/>
      <c r="H16" s="292">
        <f t="shared" si="3"/>
        <v>0</v>
      </c>
      <c r="I16" s="127">
        <f t="shared" ref="I16:J18" si="7">E16+G16</f>
        <v>0</v>
      </c>
      <c r="J16" s="127">
        <f t="shared" si="7"/>
        <v>0</v>
      </c>
      <c r="K16" s="446"/>
      <c r="L16" s="292">
        <f t="shared" si="4"/>
        <v>0</v>
      </c>
      <c r="M16" s="165">
        <f t="shared" ref="M16:N18" si="8">I16+K16</f>
        <v>0</v>
      </c>
      <c r="N16" s="165">
        <f t="shared" si="8"/>
        <v>0</v>
      </c>
    </row>
    <row r="17" spans="1:17" s="132" customFormat="1" ht="30.75" customHeight="1">
      <c r="A17" s="694" t="s">
        <v>691</v>
      </c>
      <c r="B17" s="126" t="s">
        <v>43</v>
      </c>
      <c r="C17" s="476" t="s">
        <v>693</v>
      </c>
      <c r="D17" s="324">
        <v>2130.5300000000002</v>
      </c>
      <c r="E17" s="446"/>
      <c r="F17" s="292">
        <f t="shared" si="2"/>
        <v>0</v>
      </c>
      <c r="G17" s="570"/>
      <c r="H17" s="292">
        <f t="shared" si="3"/>
        <v>0</v>
      </c>
      <c r="I17" s="127">
        <f t="shared" si="7"/>
        <v>0</v>
      </c>
      <c r="J17" s="127">
        <f t="shared" si="7"/>
        <v>0</v>
      </c>
      <c r="K17" s="446"/>
      <c r="L17" s="292">
        <f t="shared" si="4"/>
        <v>0</v>
      </c>
      <c r="M17" s="165">
        <f t="shared" si="8"/>
        <v>0</v>
      </c>
      <c r="N17" s="165">
        <f t="shared" si="8"/>
        <v>0</v>
      </c>
    </row>
    <row r="18" spans="1:17" s="132" customFormat="1" ht="30.75" customHeight="1">
      <c r="A18" s="694" t="s">
        <v>694</v>
      </c>
      <c r="B18" s="126" t="s">
        <v>44</v>
      </c>
      <c r="C18" s="476" t="s">
        <v>695</v>
      </c>
      <c r="D18" s="693">
        <v>12180</v>
      </c>
      <c r="E18" s="446"/>
      <c r="F18" s="292">
        <f t="shared" si="2"/>
        <v>0</v>
      </c>
      <c r="G18" s="570"/>
      <c r="H18" s="292">
        <f t="shared" si="3"/>
        <v>0</v>
      </c>
      <c r="I18" s="127">
        <f t="shared" si="7"/>
        <v>0</v>
      </c>
      <c r="J18" s="127">
        <f t="shared" si="7"/>
        <v>0</v>
      </c>
      <c r="K18" s="446"/>
      <c r="L18" s="292">
        <f t="shared" si="4"/>
        <v>0</v>
      </c>
      <c r="M18" s="165">
        <f t="shared" si="8"/>
        <v>0</v>
      </c>
      <c r="N18" s="165">
        <f t="shared" si="8"/>
        <v>0</v>
      </c>
    </row>
    <row r="19" spans="1:17" s="132" customFormat="1" ht="24.75" customHeight="1">
      <c r="A19" s="752"/>
      <c r="B19" s="131">
        <f>SUM(B17+1)</f>
        <v>9</v>
      </c>
      <c r="C19" s="754"/>
      <c r="D19" s="755"/>
      <c r="E19" s="756"/>
      <c r="F19" s="757"/>
      <c r="G19" s="758"/>
      <c r="H19" s="757"/>
      <c r="I19" s="759"/>
      <c r="J19" s="759"/>
      <c r="K19" s="756"/>
      <c r="L19" s="757"/>
      <c r="M19" s="760"/>
      <c r="N19" s="760"/>
    </row>
    <row r="20" spans="1:17" s="132" customFormat="1" ht="55.5" customHeight="1">
      <c r="A20" s="184" t="s">
        <v>778</v>
      </c>
      <c r="B20" s="131">
        <f>SUM(B19+1)</f>
        <v>10</v>
      </c>
      <c r="C20" s="212" t="s">
        <v>2</v>
      </c>
      <c r="D20" s="212" t="s">
        <v>2</v>
      </c>
      <c r="E20" s="181">
        <f>SUM(E21:E26)</f>
        <v>0</v>
      </c>
      <c r="F20" s="181">
        <f>SUM(F21:F26)</f>
        <v>0</v>
      </c>
      <c r="G20" s="181">
        <f>SUM(G21:G26)</f>
        <v>0</v>
      </c>
      <c r="H20" s="181">
        <f>SUM(H21:H26)</f>
        <v>0</v>
      </c>
      <c r="I20" s="127">
        <f t="shared" ref="I20:J22" si="9">E20+G20</f>
        <v>0</v>
      </c>
      <c r="J20" s="127">
        <f t="shared" si="9"/>
        <v>0</v>
      </c>
      <c r="K20" s="181">
        <f>SUM(K21:K26)</f>
        <v>0</v>
      </c>
      <c r="L20" s="181">
        <f>SUM(L21:L26)</f>
        <v>0</v>
      </c>
      <c r="M20" s="165">
        <f t="shared" ref="M20:N25" si="10">I20+K20</f>
        <v>0</v>
      </c>
      <c r="N20" s="165">
        <f t="shared" si="10"/>
        <v>0</v>
      </c>
    </row>
    <row r="21" spans="1:17" s="132" customFormat="1" ht="39.75" customHeight="1">
      <c r="A21" s="694" t="s">
        <v>743</v>
      </c>
      <c r="B21" s="131">
        <f t="shared" ref="B21:B52" si="11">SUM(B20+1)</f>
        <v>11</v>
      </c>
      <c r="C21" s="126" t="s">
        <v>748</v>
      </c>
      <c r="D21" s="324">
        <v>1878.52</v>
      </c>
      <c r="E21" s="446"/>
      <c r="F21" s="292">
        <f t="shared" ref="F21:F33" si="12">ROUND(E21*D21,0)</f>
        <v>0</v>
      </c>
      <c r="G21" s="570"/>
      <c r="H21" s="292">
        <f t="shared" ref="H21:H33" si="13">ROUND(G21*D21,0)</f>
        <v>0</v>
      </c>
      <c r="I21" s="127">
        <f t="shared" si="9"/>
        <v>0</v>
      </c>
      <c r="J21" s="127">
        <f t="shared" si="9"/>
        <v>0</v>
      </c>
      <c r="K21" s="446"/>
      <c r="L21" s="292">
        <f t="shared" ref="L21:L33" si="14">ROUND(D21*K21,0)</f>
        <v>0</v>
      </c>
      <c r="M21" s="165">
        <f t="shared" si="10"/>
        <v>0</v>
      </c>
      <c r="N21" s="165">
        <f t="shared" si="10"/>
        <v>0</v>
      </c>
    </row>
    <row r="22" spans="1:17" s="132" customFormat="1" ht="39.75" customHeight="1">
      <c r="A22" s="694" t="s">
        <v>744</v>
      </c>
      <c r="B22" s="131">
        <f t="shared" si="11"/>
        <v>12</v>
      </c>
      <c r="C22" s="126" t="s">
        <v>749</v>
      </c>
      <c r="D22" s="324">
        <v>2078.5100000000002</v>
      </c>
      <c r="E22" s="446"/>
      <c r="F22" s="292">
        <f t="shared" si="12"/>
        <v>0</v>
      </c>
      <c r="G22" s="570"/>
      <c r="H22" s="292">
        <f t="shared" si="13"/>
        <v>0</v>
      </c>
      <c r="I22" s="127">
        <f t="shared" si="9"/>
        <v>0</v>
      </c>
      <c r="J22" s="127">
        <f t="shared" si="9"/>
        <v>0</v>
      </c>
      <c r="K22" s="446"/>
      <c r="L22" s="292">
        <f t="shared" si="14"/>
        <v>0</v>
      </c>
      <c r="M22" s="165">
        <f t="shared" si="10"/>
        <v>0</v>
      </c>
      <c r="N22" s="165">
        <f t="shared" si="10"/>
        <v>0</v>
      </c>
    </row>
    <row r="23" spans="1:17" s="132" customFormat="1" ht="39.75" customHeight="1">
      <c r="A23" s="183" t="s">
        <v>745</v>
      </c>
      <c r="B23" s="131">
        <f t="shared" si="11"/>
        <v>13</v>
      </c>
      <c r="C23" s="126" t="s">
        <v>750</v>
      </c>
      <c r="D23" s="324">
        <v>2328.4899999999998</v>
      </c>
      <c r="E23" s="446"/>
      <c r="F23" s="292">
        <f t="shared" si="12"/>
        <v>0</v>
      </c>
      <c r="G23" s="570"/>
      <c r="H23" s="292">
        <f t="shared" si="13"/>
        <v>0</v>
      </c>
      <c r="I23" s="127">
        <f t="shared" ref="I23:J25" si="15">E23+G23</f>
        <v>0</v>
      </c>
      <c r="J23" s="127">
        <f t="shared" si="15"/>
        <v>0</v>
      </c>
      <c r="K23" s="446"/>
      <c r="L23" s="292">
        <f t="shared" si="14"/>
        <v>0</v>
      </c>
      <c r="M23" s="165">
        <f t="shared" si="10"/>
        <v>0</v>
      </c>
      <c r="N23" s="165">
        <f t="shared" si="10"/>
        <v>0</v>
      </c>
    </row>
    <row r="24" spans="1:17" s="132" customFormat="1" ht="39.75" customHeight="1">
      <c r="A24" s="183" t="s">
        <v>746</v>
      </c>
      <c r="B24" s="131">
        <f t="shared" si="11"/>
        <v>14</v>
      </c>
      <c r="C24" s="126" t="s">
        <v>751</v>
      </c>
      <c r="D24" s="324">
        <v>2650.47</v>
      </c>
      <c r="E24" s="446"/>
      <c r="F24" s="292">
        <f t="shared" si="12"/>
        <v>0</v>
      </c>
      <c r="G24" s="570"/>
      <c r="H24" s="292">
        <f t="shared" si="13"/>
        <v>0</v>
      </c>
      <c r="I24" s="127">
        <f t="shared" si="15"/>
        <v>0</v>
      </c>
      <c r="J24" s="127">
        <f t="shared" si="15"/>
        <v>0</v>
      </c>
      <c r="K24" s="446"/>
      <c r="L24" s="292">
        <f t="shared" si="14"/>
        <v>0</v>
      </c>
      <c r="M24" s="165">
        <f t="shared" si="10"/>
        <v>0</v>
      </c>
      <c r="N24" s="165">
        <f t="shared" si="10"/>
        <v>0</v>
      </c>
    </row>
    <row r="25" spans="1:17" s="132" customFormat="1" ht="39.75" customHeight="1">
      <c r="A25" s="183" t="s">
        <v>747</v>
      </c>
      <c r="B25" s="131">
        <f t="shared" si="11"/>
        <v>15</v>
      </c>
      <c r="C25" s="126" t="s">
        <v>752</v>
      </c>
      <c r="D25" s="324">
        <v>3078.45</v>
      </c>
      <c r="E25" s="446"/>
      <c r="F25" s="292">
        <f t="shared" si="12"/>
        <v>0</v>
      </c>
      <c r="G25" s="570"/>
      <c r="H25" s="292">
        <f t="shared" si="13"/>
        <v>0</v>
      </c>
      <c r="I25" s="127">
        <f t="shared" si="15"/>
        <v>0</v>
      </c>
      <c r="J25" s="127">
        <f t="shared" si="15"/>
        <v>0</v>
      </c>
      <c r="K25" s="446"/>
      <c r="L25" s="292">
        <f t="shared" si="14"/>
        <v>0</v>
      </c>
      <c r="M25" s="165">
        <f t="shared" si="10"/>
        <v>0</v>
      </c>
      <c r="N25" s="165">
        <f t="shared" si="10"/>
        <v>0</v>
      </c>
    </row>
    <row r="26" spans="1:17" s="132" customFormat="1" ht="24" customHeight="1">
      <c r="A26" s="752"/>
      <c r="B26" s="762">
        <f t="shared" si="11"/>
        <v>16</v>
      </c>
      <c r="C26" s="754"/>
      <c r="D26" s="765"/>
      <c r="E26" s="756"/>
      <c r="F26" s="757"/>
      <c r="G26" s="758"/>
      <c r="H26" s="757"/>
      <c r="I26" s="759"/>
      <c r="J26" s="759"/>
      <c r="K26" s="756"/>
      <c r="L26" s="757"/>
      <c r="M26" s="760"/>
      <c r="N26" s="760"/>
    </row>
    <row r="27" spans="1:17" s="132" customFormat="1" ht="63.75" customHeight="1">
      <c r="A27" s="184" t="s">
        <v>1019</v>
      </c>
      <c r="B27" s="131">
        <f t="shared" si="11"/>
        <v>17</v>
      </c>
      <c r="C27" s="761"/>
      <c r="D27" s="585"/>
      <c r="E27" s="575">
        <f>SUM(E29:E38)</f>
        <v>0</v>
      </c>
      <c r="F27" s="575">
        <f>SUM(F29:F38)</f>
        <v>0</v>
      </c>
      <c r="G27" s="575">
        <f>SUM(G29:G38)</f>
        <v>0</v>
      </c>
      <c r="H27" s="575">
        <f>SUM(H29:H38)</f>
        <v>0</v>
      </c>
      <c r="I27" s="587">
        <f>E27+G27</f>
        <v>0</v>
      </c>
      <c r="J27" s="587">
        <f>F27+H27</f>
        <v>0</v>
      </c>
      <c r="K27" s="575">
        <f>SUM(K29:K38)</f>
        <v>0</v>
      </c>
      <c r="L27" s="575">
        <f>SUM(L29:L38)</f>
        <v>0</v>
      </c>
      <c r="M27" s="494">
        <f t="shared" ref="M27:N32" si="16">I27+K27</f>
        <v>0</v>
      </c>
      <c r="N27" s="494">
        <f t="shared" si="16"/>
        <v>0</v>
      </c>
      <c r="P27" s="1436"/>
      <c r="Q27" s="1437"/>
    </row>
    <row r="28" spans="1:17" s="132" customFormat="1" ht="44.25" customHeight="1">
      <c r="A28" s="948" t="s">
        <v>1018</v>
      </c>
      <c r="B28" s="131">
        <f t="shared" si="11"/>
        <v>18</v>
      </c>
      <c r="C28" s="761"/>
      <c r="D28" s="585"/>
      <c r="E28" s="575"/>
      <c r="F28" s="947"/>
      <c r="G28" s="947"/>
      <c r="H28" s="947"/>
      <c r="I28" s="587"/>
      <c r="J28" s="587"/>
      <c r="K28" s="575"/>
      <c r="L28" s="947"/>
      <c r="M28" s="494"/>
      <c r="N28" s="494"/>
      <c r="P28" s="1436"/>
      <c r="Q28" s="1437"/>
    </row>
    <row r="29" spans="1:17" s="132" customFormat="1" ht="38.25" customHeight="1">
      <c r="A29" s="694" t="s">
        <v>743</v>
      </c>
      <c r="B29" s="131">
        <f t="shared" si="11"/>
        <v>19</v>
      </c>
      <c r="C29" s="413" t="s">
        <v>779</v>
      </c>
      <c r="D29" s="585">
        <v>1878.52</v>
      </c>
      <c r="E29" s="732"/>
      <c r="F29" s="751">
        <f>ROUND(E29*D29,0)</f>
        <v>0</v>
      </c>
      <c r="G29" s="746"/>
      <c r="H29" s="751">
        <f>ROUND(G29*D29,0)</f>
        <v>0</v>
      </c>
      <c r="I29" s="587">
        <f t="shared" ref="I29:J32" si="17">E29+G29</f>
        <v>0</v>
      </c>
      <c r="J29" s="587">
        <f t="shared" si="17"/>
        <v>0</v>
      </c>
      <c r="K29" s="732"/>
      <c r="L29" s="751">
        <f>ROUND(D29*K29,0)</f>
        <v>0</v>
      </c>
      <c r="M29" s="494">
        <f t="shared" si="16"/>
        <v>0</v>
      </c>
      <c r="N29" s="494">
        <f t="shared" si="16"/>
        <v>0</v>
      </c>
      <c r="P29" s="1436"/>
      <c r="Q29" s="1437"/>
    </row>
    <row r="30" spans="1:17" s="132" customFormat="1" ht="37.5" customHeight="1">
      <c r="A30" s="694" t="s">
        <v>744</v>
      </c>
      <c r="B30" s="131">
        <f t="shared" si="11"/>
        <v>20</v>
      </c>
      <c r="C30" s="413" t="s">
        <v>780</v>
      </c>
      <c r="D30" s="585">
        <v>2078.5100000000002</v>
      </c>
      <c r="E30" s="732"/>
      <c r="F30" s="751">
        <f>ROUND(E30*D30,0)</f>
        <v>0</v>
      </c>
      <c r="G30" s="746"/>
      <c r="H30" s="751">
        <f>ROUND(G30*D30,0)</f>
        <v>0</v>
      </c>
      <c r="I30" s="587">
        <f t="shared" si="17"/>
        <v>0</v>
      </c>
      <c r="J30" s="587">
        <f t="shared" si="17"/>
        <v>0</v>
      </c>
      <c r="K30" s="732"/>
      <c r="L30" s="751">
        <f>ROUND(D30*K30,0)</f>
        <v>0</v>
      </c>
      <c r="M30" s="494">
        <f t="shared" si="16"/>
        <v>0</v>
      </c>
      <c r="N30" s="494">
        <f t="shared" si="16"/>
        <v>0</v>
      </c>
      <c r="P30" s="1436"/>
      <c r="Q30" s="1437"/>
    </row>
    <row r="31" spans="1:17" s="132" customFormat="1" ht="38.25" customHeight="1">
      <c r="A31" s="183" t="s">
        <v>745</v>
      </c>
      <c r="B31" s="131">
        <f t="shared" si="11"/>
        <v>21</v>
      </c>
      <c r="C31" s="413" t="s">
        <v>781</v>
      </c>
      <c r="D31" s="585">
        <v>2328.4899999999998</v>
      </c>
      <c r="E31" s="732"/>
      <c r="F31" s="751">
        <f>ROUND(E31*D31,0)</f>
        <v>0</v>
      </c>
      <c r="G31" s="746"/>
      <c r="H31" s="751">
        <f>ROUND(G31*D31,0)</f>
        <v>0</v>
      </c>
      <c r="I31" s="587">
        <f t="shared" si="17"/>
        <v>0</v>
      </c>
      <c r="J31" s="587">
        <f t="shared" si="17"/>
        <v>0</v>
      </c>
      <c r="K31" s="732"/>
      <c r="L31" s="751">
        <f>ROUND(D31*K31,0)</f>
        <v>0</v>
      </c>
      <c r="M31" s="494">
        <f t="shared" si="16"/>
        <v>0</v>
      </c>
      <c r="N31" s="494">
        <f t="shared" si="16"/>
        <v>0</v>
      </c>
      <c r="P31" s="1436"/>
      <c r="Q31" s="1437"/>
    </row>
    <row r="32" spans="1:17" s="132" customFormat="1" ht="36.75" customHeight="1">
      <c r="A32" s="183" t="s">
        <v>746</v>
      </c>
      <c r="B32" s="131">
        <f t="shared" si="11"/>
        <v>22</v>
      </c>
      <c r="C32" s="413" t="s">
        <v>782</v>
      </c>
      <c r="D32" s="585">
        <v>2650.47</v>
      </c>
      <c r="E32" s="732"/>
      <c r="F32" s="751">
        <f>ROUND(E32*D32,0)</f>
        <v>0</v>
      </c>
      <c r="G32" s="746"/>
      <c r="H32" s="751">
        <f>ROUND(G32*D32,0)</f>
        <v>0</v>
      </c>
      <c r="I32" s="587">
        <f t="shared" si="17"/>
        <v>0</v>
      </c>
      <c r="J32" s="587">
        <f t="shared" si="17"/>
        <v>0</v>
      </c>
      <c r="K32" s="732"/>
      <c r="L32" s="751">
        <f>ROUND(D32*K32,0)</f>
        <v>0</v>
      </c>
      <c r="M32" s="494">
        <f t="shared" si="16"/>
        <v>0</v>
      </c>
      <c r="N32" s="494">
        <f t="shared" si="16"/>
        <v>0</v>
      </c>
      <c r="P32" s="1436"/>
      <c r="Q32" s="1437"/>
    </row>
    <row r="33" spans="1:17" s="132" customFormat="1" ht="39.75" customHeight="1">
      <c r="A33" s="183" t="s">
        <v>747</v>
      </c>
      <c r="B33" s="131">
        <f t="shared" si="11"/>
        <v>23</v>
      </c>
      <c r="C33" s="413" t="s">
        <v>783</v>
      </c>
      <c r="D33" s="585">
        <v>3078.45</v>
      </c>
      <c r="E33" s="732"/>
      <c r="F33" s="751">
        <f t="shared" si="12"/>
        <v>0</v>
      </c>
      <c r="G33" s="746"/>
      <c r="H33" s="751">
        <f t="shared" si="13"/>
        <v>0</v>
      </c>
      <c r="I33" s="587">
        <f>E33+G33</f>
        <v>0</v>
      </c>
      <c r="J33" s="587">
        <f>F33+H33</f>
        <v>0</v>
      </c>
      <c r="K33" s="732"/>
      <c r="L33" s="751">
        <f t="shared" si="14"/>
        <v>0</v>
      </c>
      <c r="M33" s="494">
        <f>I33+K33</f>
        <v>0</v>
      </c>
      <c r="N33" s="494">
        <f>J33+L33</f>
        <v>0</v>
      </c>
      <c r="P33" s="1229"/>
      <c r="Q33" s="1229"/>
    </row>
    <row r="34" spans="1:17" s="132" customFormat="1" ht="21.75" customHeight="1">
      <c r="A34" s="694" t="s">
        <v>690</v>
      </c>
      <c r="B34" s="131">
        <f t="shared" si="11"/>
        <v>24</v>
      </c>
      <c r="C34" s="761" t="s">
        <v>784</v>
      </c>
      <c r="D34" s="585">
        <v>2241.06</v>
      </c>
      <c r="E34" s="732"/>
      <c r="F34" s="751">
        <f>ROUND(E34*D34,0)</f>
        <v>0</v>
      </c>
      <c r="G34" s="746"/>
      <c r="H34" s="751">
        <f>ROUND(G34*D34,0)</f>
        <v>0</v>
      </c>
      <c r="I34" s="587">
        <f t="shared" ref="I34:J37" si="18">E34+G34</f>
        <v>0</v>
      </c>
      <c r="J34" s="587">
        <f t="shared" si="18"/>
        <v>0</v>
      </c>
      <c r="K34" s="732"/>
      <c r="L34" s="751">
        <f>ROUND(D34*K34,0)</f>
        <v>0</v>
      </c>
      <c r="M34" s="494">
        <f t="shared" ref="M34:N37" si="19">I34+K34</f>
        <v>0</v>
      </c>
      <c r="N34" s="494">
        <f t="shared" si="19"/>
        <v>0</v>
      </c>
      <c r="P34" s="1229"/>
      <c r="Q34" s="1229"/>
    </row>
    <row r="35" spans="1:17" s="132" customFormat="1" ht="21.75" customHeight="1">
      <c r="A35" s="694" t="s">
        <v>691</v>
      </c>
      <c r="B35" s="131">
        <f t="shared" si="11"/>
        <v>25</v>
      </c>
      <c r="C35" s="761" t="s">
        <v>785</v>
      </c>
      <c r="D35" s="585">
        <v>2130.5300000000002</v>
      </c>
      <c r="E35" s="732"/>
      <c r="F35" s="751">
        <f>ROUND(E35*D35,0)</f>
        <v>0</v>
      </c>
      <c r="G35" s="746"/>
      <c r="H35" s="751">
        <f>ROUND(G35*D35,0)</f>
        <v>0</v>
      </c>
      <c r="I35" s="587">
        <f t="shared" si="18"/>
        <v>0</v>
      </c>
      <c r="J35" s="587">
        <f t="shared" si="18"/>
        <v>0</v>
      </c>
      <c r="K35" s="732"/>
      <c r="L35" s="751">
        <f>ROUND(D35*K35,0)</f>
        <v>0</v>
      </c>
      <c r="M35" s="494">
        <f t="shared" si="19"/>
        <v>0</v>
      </c>
      <c r="N35" s="494">
        <f t="shared" si="19"/>
        <v>0</v>
      </c>
      <c r="P35" s="1229"/>
      <c r="Q35" s="1229"/>
    </row>
    <row r="36" spans="1:17" s="132" customFormat="1" ht="28.5" customHeight="1">
      <c r="A36" s="694" t="s">
        <v>694</v>
      </c>
      <c r="B36" s="131">
        <f t="shared" si="11"/>
        <v>26</v>
      </c>
      <c r="C36" s="761" t="s">
        <v>786</v>
      </c>
      <c r="D36" s="750">
        <v>12180</v>
      </c>
      <c r="E36" s="732"/>
      <c r="F36" s="751">
        <f>ROUND(E36*D36,0)</f>
        <v>0</v>
      </c>
      <c r="G36" s="746"/>
      <c r="H36" s="751">
        <f>ROUND(G36*D36,0)</f>
        <v>0</v>
      </c>
      <c r="I36" s="587">
        <f t="shared" si="18"/>
        <v>0</v>
      </c>
      <c r="J36" s="587">
        <f t="shared" si="18"/>
        <v>0</v>
      </c>
      <c r="K36" s="732"/>
      <c r="L36" s="751">
        <f>ROUND(D36*K36,0)</f>
        <v>0</v>
      </c>
      <c r="M36" s="494">
        <f t="shared" si="19"/>
        <v>0</v>
      </c>
      <c r="N36" s="494">
        <f t="shared" si="19"/>
        <v>0</v>
      </c>
      <c r="P36" s="1229"/>
      <c r="Q36" s="1229"/>
    </row>
    <row r="37" spans="1:17" s="132" customFormat="1" ht="115.5" customHeight="1">
      <c r="A37" s="183" t="s">
        <v>1017</v>
      </c>
      <c r="B37" s="131">
        <f t="shared" si="11"/>
        <v>27</v>
      </c>
      <c r="C37" s="761" t="s">
        <v>787</v>
      </c>
      <c r="D37" s="750">
        <v>13629.3</v>
      </c>
      <c r="E37" s="732"/>
      <c r="F37" s="751">
        <f>ROUND(E37*D37,0)</f>
        <v>0</v>
      </c>
      <c r="G37" s="746"/>
      <c r="H37" s="751">
        <f>ROUND(G37*D37,0)</f>
        <v>0</v>
      </c>
      <c r="I37" s="587">
        <f t="shared" si="18"/>
        <v>0</v>
      </c>
      <c r="J37" s="587">
        <f t="shared" si="18"/>
        <v>0</v>
      </c>
      <c r="K37" s="732"/>
      <c r="L37" s="751">
        <f>ROUND(D37*K37,0)</f>
        <v>0</v>
      </c>
      <c r="M37" s="494">
        <f t="shared" si="19"/>
        <v>0</v>
      </c>
      <c r="N37" s="494">
        <f t="shared" si="19"/>
        <v>0</v>
      </c>
      <c r="P37" s="1229"/>
      <c r="Q37" s="1229"/>
    </row>
    <row r="38" spans="1:17" s="132" customFormat="1" ht="22.5" customHeight="1">
      <c r="A38" s="752"/>
      <c r="B38" s="131">
        <f t="shared" si="11"/>
        <v>28</v>
      </c>
      <c r="C38" s="754"/>
      <c r="D38" s="755"/>
      <c r="E38" s="756"/>
      <c r="F38" s="757"/>
      <c r="G38" s="758"/>
      <c r="H38" s="757"/>
      <c r="I38" s="759"/>
      <c r="J38" s="759"/>
      <c r="K38" s="756"/>
      <c r="L38" s="757"/>
      <c r="M38" s="760"/>
      <c r="N38" s="760"/>
      <c r="P38" s="479"/>
      <c r="Q38" s="479"/>
    </row>
    <row r="39" spans="1:17" s="132" customFormat="1" ht="25.5" customHeight="1">
      <c r="A39" s="184" t="s">
        <v>61</v>
      </c>
      <c r="B39" s="131">
        <f t="shared" si="11"/>
        <v>29</v>
      </c>
      <c r="C39" s="180"/>
      <c r="D39" s="419"/>
      <c r="E39" s="181">
        <f>SUM(E10+E20+E27)</f>
        <v>0</v>
      </c>
      <c r="F39" s="181">
        <f t="shared" ref="F39:L39" si="20">SUM(F10+F20+F27)</f>
        <v>0</v>
      </c>
      <c r="G39" s="181">
        <f t="shared" si="20"/>
        <v>0</v>
      </c>
      <c r="H39" s="181">
        <f t="shared" si="20"/>
        <v>0</v>
      </c>
      <c r="I39" s="181">
        <f t="shared" si="20"/>
        <v>0</v>
      </c>
      <c r="J39" s="181">
        <f t="shared" si="20"/>
        <v>0</v>
      </c>
      <c r="K39" s="181">
        <f t="shared" si="20"/>
        <v>0</v>
      </c>
      <c r="L39" s="181">
        <f t="shared" si="20"/>
        <v>0</v>
      </c>
      <c r="M39" s="165">
        <f>I39+K39</f>
        <v>0</v>
      </c>
      <c r="N39" s="165">
        <f>J39+L39</f>
        <v>0</v>
      </c>
    </row>
    <row r="40" spans="1:17" s="132" customFormat="1" ht="24" customHeight="1">
      <c r="A40" s="764" t="s">
        <v>112</v>
      </c>
      <c r="B40" s="748">
        <f t="shared" si="11"/>
        <v>30</v>
      </c>
      <c r="C40" s="748"/>
      <c r="D40" s="748"/>
      <c r="E40" s="748"/>
      <c r="F40" s="748"/>
      <c r="G40" s="748"/>
      <c r="H40" s="748"/>
      <c r="I40" s="748"/>
      <c r="J40" s="748"/>
      <c r="K40" s="748"/>
      <c r="L40" s="748"/>
      <c r="M40" s="679"/>
      <c r="N40" s="679"/>
    </row>
    <row r="41" spans="1:17" s="132" customFormat="1" ht="21.75" customHeight="1">
      <c r="A41" s="561" t="s">
        <v>599</v>
      </c>
      <c r="B41" s="131">
        <f t="shared" si="11"/>
        <v>31</v>
      </c>
      <c r="C41" s="568"/>
      <c r="D41" s="568"/>
      <c r="E41" s="569"/>
      <c r="F41" s="569"/>
      <c r="G41" s="569"/>
      <c r="H41" s="569"/>
      <c r="I41" s="569"/>
      <c r="J41" s="569"/>
      <c r="K41" s="569"/>
      <c r="L41" s="569"/>
      <c r="M41" s="569"/>
      <c r="N41" s="251"/>
    </row>
    <row r="42" spans="1:17" s="132" customFormat="1" ht="18" customHeight="1">
      <c r="A42" s="958" t="s">
        <v>1048</v>
      </c>
      <c r="B42" s="131">
        <f t="shared" si="11"/>
        <v>32</v>
      </c>
      <c r="C42" s="33" t="s">
        <v>2</v>
      </c>
      <c r="D42" s="33" t="s">
        <v>2</v>
      </c>
      <c r="E42" s="33" t="s">
        <v>2</v>
      </c>
      <c r="F42" s="33" t="s">
        <v>2</v>
      </c>
      <c r="G42" s="33" t="s">
        <v>2</v>
      </c>
      <c r="H42" s="33" t="s">
        <v>2</v>
      </c>
      <c r="I42" s="33" t="s">
        <v>2</v>
      </c>
      <c r="J42" s="33" t="s">
        <v>2</v>
      </c>
      <c r="K42" s="33" t="s">
        <v>2</v>
      </c>
      <c r="L42" s="33" t="s">
        <v>2</v>
      </c>
      <c r="M42" s="33" t="s">
        <v>2</v>
      </c>
      <c r="N42" s="187" t="s">
        <v>2</v>
      </c>
    </row>
    <row r="43" spans="1:17" s="132" customFormat="1" ht="18" customHeight="1">
      <c r="A43" s="1049" t="s">
        <v>1049</v>
      </c>
      <c r="B43" s="131">
        <f t="shared" si="11"/>
        <v>33</v>
      </c>
      <c r="C43" s="33" t="s">
        <v>2</v>
      </c>
      <c r="D43" s="33" t="s">
        <v>2</v>
      </c>
      <c r="E43" s="33" t="s">
        <v>2</v>
      </c>
      <c r="F43" s="33" t="s">
        <v>2</v>
      </c>
      <c r="G43" s="33" t="s">
        <v>2</v>
      </c>
      <c r="H43" s="33" t="s">
        <v>2</v>
      </c>
      <c r="I43" s="33" t="s">
        <v>2</v>
      </c>
      <c r="J43" s="33" t="s">
        <v>2</v>
      </c>
      <c r="K43" s="33" t="s">
        <v>2</v>
      </c>
      <c r="L43" s="33" t="s">
        <v>2</v>
      </c>
      <c r="M43" s="33" t="s">
        <v>2</v>
      </c>
      <c r="N43" s="187" t="s">
        <v>2</v>
      </c>
    </row>
    <row r="44" spans="1:17" s="132" customFormat="1" ht="18" customHeight="1">
      <c r="A44" s="958" t="s">
        <v>1050</v>
      </c>
      <c r="B44" s="131">
        <f t="shared" si="11"/>
        <v>34</v>
      </c>
      <c r="C44" s="33" t="s">
        <v>2</v>
      </c>
      <c r="D44" s="33" t="s">
        <v>2</v>
      </c>
      <c r="E44" s="33" t="s">
        <v>2</v>
      </c>
      <c r="F44" s="33" t="s">
        <v>2</v>
      </c>
      <c r="G44" s="33" t="s">
        <v>2</v>
      </c>
      <c r="H44" s="33" t="s">
        <v>2</v>
      </c>
      <c r="I44" s="33" t="s">
        <v>2</v>
      </c>
      <c r="J44" s="33" t="s">
        <v>2</v>
      </c>
      <c r="K44" s="33" t="s">
        <v>2</v>
      </c>
      <c r="L44" s="33" t="s">
        <v>2</v>
      </c>
      <c r="M44" s="33" t="s">
        <v>2</v>
      </c>
      <c r="N44" s="187" t="s">
        <v>2</v>
      </c>
    </row>
    <row r="45" spans="1:17" s="132" customFormat="1" ht="42" customHeight="1">
      <c r="A45" s="957" t="s">
        <v>1046</v>
      </c>
      <c r="B45" s="131">
        <f t="shared" si="11"/>
        <v>35</v>
      </c>
      <c r="C45" s="33" t="s">
        <v>2</v>
      </c>
      <c r="D45" s="33" t="s">
        <v>2</v>
      </c>
      <c r="E45" s="33" t="s">
        <v>2</v>
      </c>
      <c r="F45" s="33" t="s">
        <v>2</v>
      </c>
      <c r="G45" s="33" t="s">
        <v>2</v>
      </c>
      <c r="H45" s="33" t="s">
        <v>2</v>
      </c>
      <c r="I45" s="33" t="s">
        <v>2</v>
      </c>
      <c r="J45" s="33" t="s">
        <v>2</v>
      </c>
      <c r="K45" s="33" t="s">
        <v>2</v>
      </c>
      <c r="L45" s="33" t="s">
        <v>2</v>
      </c>
      <c r="M45" s="33" t="s">
        <v>2</v>
      </c>
      <c r="N45" s="187" t="s">
        <v>2</v>
      </c>
    </row>
    <row r="46" spans="1:17" s="132" customFormat="1" ht="18" customHeight="1">
      <c r="A46" s="956" t="s">
        <v>1044</v>
      </c>
      <c r="B46" s="131">
        <f t="shared" si="11"/>
        <v>36</v>
      </c>
      <c r="C46" s="33" t="s">
        <v>2</v>
      </c>
      <c r="D46" s="33" t="s">
        <v>2</v>
      </c>
      <c r="E46" s="33" t="s">
        <v>2</v>
      </c>
      <c r="F46" s="33" t="s">
        <v>2</v>
      </c>
      <c r="G46" s="33" t="s">
        <v>2</v>
      </c>
      <c r="H46" s="33" t="s">
        <v>2</v>
      </c>
      <c r="I46" s="33" t="s">
        <v>2</v>
      </c>
      <c r="J46" s="33" t="s">
        <v>2</v>
      </c>
      <c r="K46" s="33" t="s">
        <v>2</v>
      </c>
      <c r="L46" s="33" t="s">
        <v>2</v>
      </c>
      <c r="M46" s="33" t="s">
        <v>2</v>
      </c>
      <c r="N46" s="187" t="s">
        <v>2</v>
      </c>
    </row>
    <row r="47" spans="1:17" s="132" customFormat="1" ht="18" customHeight="1">
      <c r="A47" s="562" t="s">
        <v>1063</v>
      </c>
      <c r="B47" s="131">
        <f t="shared" si="11"/>
        <v>37</v>
      </c>
      <c r="C47" s="33" t="s">
        <v>2</v>
      </c>
      <c r="D47" s="33" t="s">
        <v>2</v>
      </c>
      <c r="E47" s="33" t="s">
        <v>2</v>
      </c>
      <c r="F47" s="33" t="s">
        <v>2</v>
      </c>
      <c r="G47" s="33" t="s">
        <v>2</v>
      </c>
      <c r="H47" s="33" t="s">
        <v>2</v>
      </c>
      <c r="I47" s="33" t="s">
        <v>2</v>
      </c>
      <c r="J47" s="33" t="s">
        <v>2</v>
      </c>
      <c r="K47" s="33" t="s">
        <v>2</v>
      </c>
      <c r="L47" s="33" t="s">
        <v>2</v>
      </c>
      <c r="M47" s="33" t="s">
        <v>2</v>
      </c>
      <c r="N47" s="187" t="s">
        <v>2</v>
      </c>
    </row>
    <row r="48" spans="1:17" s="132" customFormat="1" ht="25.5" customHeight="1">
      <c r="A48" s="730" t="s">
        <v>1045</v>
      </c>
      <c r="B48" s="131">
        <f t="shared" si="11"/>
        <v>38</v>
      </c>
      <c r="C48" s="33" t="s">
        <v>2</v>
      </c>
      <c r="D48" s="33" t="s">
        <v>2</v>
      </c>
      <c r="E48" s="33" t="s">
        <v>2</v>
      </c>
      <c r="F48" s="33" t="s">
        <v>2</v>
      </c>
      <c r="G48" s="33" t="s">
        <v>2</v>
      </c>
      <c r="H48" s="33" t="s">
        <v>2</v>
      </c>
      <c r="I48" s="33" t="s">
        <v>2</v>
      </c>
      <c r="J48" s="33" t="s">
        <v>2</v>
      </c>
      <c r="K48" s="33" t="s">
        <v>2</v>
      </c>
      <c r="L48" s="33" t="s">
        <v>2</v>
      </c>
      <c r="M48" s="33" t="s">
        <v>2</v>
      </c>
      <c r="N48" s="187" t="s">
        <v>2</v>
      </c>
    </row>
    <row r="49" spans="1:14" s="132" customFormat="1" ht="21" customHeight="1">
      <c r="A49" s="618" t="s">
        <v>1051</v>
      </c>
      <c r="B49" s="131">
        <f t="shared" si="11"/>
        <v>39</v>
      </c>
      <c r="C49" s="33" t="s">
        <v>2</v>
      </c>
      <c r="D49" s="33" t="s">
        <v>2</v>
      </c>
      <c r="E49" s="657"/>
      <c r="F49" s="657"/>
      <c r="G49" s="33" t="s">
        <v>2</v>
      </c>
      <c r="H49" s="33" t="s">
        <v>2</v>
      </c>
      <c r="I49" s="33">
        <f>E49</f>
        <v>0</v>
      </c>
      <c r="J49" s="33">
        <f>F49</f>
        <v>0</v>
      </c>
      <c r="K49" s="33" t="s">
        <v>2</v>
      </c>
      <c r="L49" s="33" t="s">
        <v>2</v>
      </c>
      <c r="M49" s="33">
        <f>I49</f>
        <v>0</v>
      </c>
      <c r="N49" s="80">
        <f>J49</f>
        <v>0</v>
      </c>
    </row>
    <row r="50" spans="1:14" s="132" customFormat="1" ht="21" customHeight="1">
      <c r="A50" s="1160" t="s">
        <v>1254</v>
      </c>
      <c r="B50" s="131">
        <f t="shared" si="11"/>
        <v>40</v>
      </c>
      <c r="C50" s="33" t="s">
        <v>2</v>
      </c>
      <c r="D50" s="33" t="s">
        <v>2</v>
      </c>
      <c r="E50" s="33" t="s">
        <v>2</v>
      </c>
      <c r="F50" s="33" t="s">
        <v>2</v>
      </c>
      <c r="G50" s="33" t="s">
        <v>2</v>
      </c>
      <c r="H50" s="33" t="s">
        <v>2</v>
      </c>
      <c r="I50" s="33" t="s">
        <v>2</v>
      </c>
      <c r="J50" s="33" t="s">
        <v>2</v>
      </c>
      <c r="K50" s="33" t="s">
        <v>2</v>
      </c>
      <c r="L50" s="33" t="s">
        <v>2</v>
      </c>
      <c r="M50" s="33" t="s">
        <v>2</v>
      </c>
      <c r="N50" s="187" t="s">
        <v>2</v>
      </c>
    </row>
    <row r="51" spans="1:14" s="132" customFormat="1" ht="32.25" customHeight="1">
      <c r="A51" s="133" t="s">
        <v>1047</v>
      </c>
      <c r="B51" s="131">
        <f t="shared" si="11"/>
        <v>41</v>
      </c>
      <c r="C51" s="33" t="s">
        <v>2</v>
      </c>
      <c r="D51" s="33" t="s">
        <v>2</v>
      </c>
      <c r="E51" s="33" t="s">
        <v>2</v>
      </c>
      <c r="F51" s="33" t="s">
        <v>2</v>
      </c>
      <c r="G51" s="33" t="s">
        <v>2</v>
      </c>
      <c r="H51" s="33" t="s">
        <v>2</v>
      </c>
      <c r="I51" s="33" t="s">
        <v>2</v>
      </c>
      <c r="J51" s="33" t="s">
        <v>2</v>
      </c>
      <c r="K51" s="33" t="s">
        <v>2</v>
      </c>
      <c r="L51" s="33" t="s">
        <v>2</v>
      </c>
      <c r="M51" s="33" t="s">
        <v>2</v>
      </c>
      <c r="N51" s="187" t="s">
        <v>2</v>
      </c>
    </row>
    <row r="52" spans="1:14" s="132" customFormat="1" ht="54.75" customHeight="1">
      <c r="A52" s="169" t="s">
        <v>1064</v>
      </c>
      <c r="B52" s="131">
        <f t="shared" si="11"/>
        <v>42</v>
      </c>
      <c r="C52" s="187" t="s">
        <v>2</v>
      </c>
      <c r="D52" s="187" t="s">
        <v>2</v>
      </c>
      <c r="E52" s="187">
        <f>E39-E49</f>
        <v>0</v>
      </c>
      <c r="F52" s="187">
        <f>F39-F49</f>
        <v>0</v>
      </c>
      <c r="G52" s="187">
        <f>G39</f>
        <v>0</v>
      </c>
      <c r="H52" s="187">
        <f>H39</f>
        <v>0</v>
      </c>
      <c r="I52" s="127">
        <f>E52+G52</f>
        <v>0</v>
      </c>
      <c r="J52" s="127">
        <f>F52+H52</f>
        <v>0</v>
      </c>
      <c r="K52" s="112">
        <f>K39</f>
        <v>0</v>
      </c>
      <c r="L52" s="112">
        <f>L39</f>
        <v>0</v>
      </c>
      <c r="M52" s="165">
        <f>I52+K52</f>
        <v>0</v>
      </c>
      <c r="N52" s="165">
        <f>J52+L52</f>
        <v>0</v>
      </c>
    </row>
    <row r="53" spans="1:14" ht="18" customHeight="1">
      <c r="A53" s="137"/>
      <c r="B53" s="138"/>
      <c r="C53" s="138"/>
      <c r="D53" s="138"/>
      <c r="E53" s="2"/>
      <c r="F53" s="2"/>
      <c r="G53" s="2"/>
      <c r="H53" s="2"/>
      <c r="I53" s="2"/>
      <c r="J53" s="2"/>
      <c r="K53" s="139"/>
      <c r="L53" s="139"/>
      <c r="M53" s="140"/>
      <c r="N53" s="140"/>
    </row>
    <row r="54" spans="1:14" ht="13.5" customHeight="1">
      <c r="A54" s="137"/>
      <c r="B54" s="138"/>
      <c r="C54" s="138"/>
      <c r="D54" s="138"/>
      <c r="E54" s="2"/>
      <c r="F54" s="2"/>
      <c r="G54" s="2"/>
      <c r="H54" s="2"/>
      <c r="I54" s="2"/>
      <c r="J54" s="2"/>
      <c r="K54" s="139"/>
      <c r="L54" s="139"/>
      <c r="M54" s="140"/>
      <c r="N54" s="140"/>
    </row>
    <row r="55" spans="1:14" ht="13.5">
      <c r="A55" s="142"/>
      <c r="B55" s="143"/>
      <c r="C55" s="143"/>
      <c r="D55" s="143"/>
      <c r="E55" s="144"/>
      <c r="F55" s="145" t="s">
        <v>97</v>
      </c>
      <c r="G55" s="146"/>
      <c r="H55" s="147"/>
      <c r="I55" s="144"/>
      <c r="J55" s="144"/>
      <c r="K55" s="1263"/>
      <c r="L55" s="1263"/>
      <c r="M55" s="140"/>
      <c r="N55" s="140"/>
    </row>
    <row r="56" spans="1:14" ht="11.25" customHeight="1">
      <c r="A56" s="142"/>
      <c r="B56" s="149"/>
      <c r="C56" s="149"/>
      <c r="D56" s="149"/>
      <c r="E56" s="150"/>
      <c r="F56" s="145"/>
      <c r="I56" s="151" t="s">
        <v>98</v>
      </c>
      <c r="J56" s="151" t="s">
        <v>99</v>
      </c>
      <c r="K56" s="1263"/>
      <c r="L56" s="1263"/>
      <c r="M56" s="152"/>
      <c r="N56" s="152"/>
    </row>
    <row r="57" spans="1:14">
      <c r="A57" s="142"/>
      <c r="B57" s="153"/>
      <c r="C57" s="153"/>
      <c r="D57" s="153"/>
      <c r="E57" s="154"/>
      <c r="F57" s="145" t="s">
        <v>100</v>
      </c>
      <c r="I57" s="155"/>
      <c r="J57" s="156"/>
      <c r="K57" s="157"/>
      <c r="L57" s="145"/>
      <c r="M57" s="158"/>
      <c r="N57" s="158"/>
    </row>
    <row r="58" spans="1:14" ht="10.5" customHeight="1">
      <c r="A58" s="137"/>
      <c r="B58" s="137"/>
      <c r="C58" s="137"/>
      <c r="D58" s="137"/>
      <c r="E58" s="159"/>
      <c r="F58" s="145"/>
      <c r="I58" s="151" t="s">
        <v>98</v>
      </c>
      <c r="J58" s="151" t="s">
        <v>99</v>
      </c>
      <c r="K58" s="159"/>
      <c r="L58" s="159"/>
      <c r="M58" s="158"/>
      <c r="N58" s="158"/>
    </row>
    <row r="59" spans="1:14" ht="11.25" customHeight="1">
      <c r="A59" s="137"/>
      <c r="B59" s="137"/>
      <c r="C59" s="137"/>
      <c r="D59" s="137"/>
      <c r="E59" s="159"/>
      <c r="F59" s="145" t="s">
        <v>101</v>
      </c>
      <c r="G59" s="147"/>
      <c r="H59" s="160"/>
      <c r="I59" s="159"/>
      <c r="J59" s="161"/>
      <c r="K59" s="159"/>
      <c r="L59" s="159"/>
      <c r="M59" s="158"/>
      <c r="N59" s="161"/>
    </row>
    <row r="60" spans="1:14">
      <c r="A60" s="137"/>
      <c r="B60" s="137"/>
      <c r="C60" s="137"/>
      <c r="D60" s="137"/>
      <c r="E60" s="159"/>
      <c r="F60" s="199" t="s">
        <v>109</v>
      </c>
      <c r="G60" s="159"/>
      <c r="H60" s="159"/>
      <c r="I60" s="159"/>
      <c r="J60" s="159"/>
      <c r="K60" s="159"/>
      <c r="L60" s="159"/>
      <c r="M60" s="158"/>
      <c r="N60" s="158"/>
    </row>
    <row r="61" spans="1:14">
      <c r="A61" s="137"/>
      <c r="B61" s="137"/>
      <c r="C61" s="137"/>
      <c r="D61" s="137"/>
      <c r="E61" s="161"/>
      <c r="F61" s="159"/>
      <c r="G61" s="159"/>
      <c r="H61" s="159"/>
      <c r="I61" s="159"/>
      <c r="J61" s="159"/>
      <c r="K61" s="159"/>
      <c r="L61" s="159"/>
      <c r="M61" s="158"/>
      <c r="N61" s="158"/>
    </row>
    <row r="62" spans="1:14" s="6" customFormat="1">
      <c r="A62" s="354"/>
      <c r="B62" s="355"/>
      <c r="C62" s="355"/>
      <c r="D62" s="355"/>
      <c r="E62" s="158"/>
      <c r="F62" s="158"/>
      <c r="G62" s="158"/>
      <c r="H62" s="158"/>
      <c r="I62" s="158"/>
      <c r="J62" s="158"/>
      <c r="K62" s="158"/>
      <c r="L62" s="158"/>
      <c r="M62" s="158"/>
      <c r="N62" s="158"/>
    </row>
    <row r="63" spans="1:14">
      <c r="A63" s="137"/>
      <c r="B63" s="137"/>
      <c r="C63" s="137"/>
      <c r="D63" s="137"/>
      <c r="E63" s="159"/>
      <c r="F63" s="159"/>
      <c r="G63" s="159"/>
      <c r="H63" s="159"/>
      <c r="I63" s="159"/>
      <c r="J63" s="159"/>
      <c r="K63" s="159"/>
      <c r="L63" s="159"/>
      <c r="M63" s="158"/>
      <c r="N63" s="158"/>
    </row>
    <row r="64" spans="1:14">
      <c r="A64" s="137"/>
      <c r="B64" s="137"/>
      <c r="C64" s="137"/>
      <c r="D64" s="137"/>
      <c r="E64" s="159"/>
      <c r="F64" s="159"/>
      <c r="G64" s="159"/>
      <c r="H64" s="159"/>
      <c r="I64" s="159"/>
      <c r="J64" s="159"/>
      <c r="K64" s="159"/>
      <c r="L64" s="159"/>
      <c r="M64" s="158"/>
      <c r="N64" s="158"/>
    </row>
    <row r="65" spans="1:14">
      <c r="A65" s="137"/>
      <c r="B65" s="137"/>
      <c r="C65" s="137"/>
      <c r="D65" s="137"/>
      <c r="E65" s="159"/>
      <c r="F65" s="159"/>
      <c r="G65" s="159"/>
      <c r="H65" s="159"/>
      <c r="I65" s="159"/>
      <c r="J65" s="159"/>
      <c r="K65" s="159"/>
      <c r="L65" s="159"/>
      <c r="M65" s="158"/>
      <c r="N65" s="158"/>
    </row>
    <row r="66" spans="1:14">
      <c r="A66" s="137"/>
      <c r="B66" s="137"/>
      <c r="C66" s="137"/>
      <c r="D66" s="137"/>
      <c r="E66" s="159"/>
      <c r="F66" s="159"/>
      <c r="G66" s="159"/>
      <c r="H66" s="159"/>
      <c r="I66" s="159"/>
      <c r="J66" s="159"/>
      <c r="K66" s="159"/>
      <c r="L66" s="159"/>
      <c r="M66" s="158"/>
      <c r="N66" s="158"/>
    </row>
    <row r="67" spans="1:14">
      <c r="A67" s="137"/>
      <c r="B67" s="137"/>
      <c r="C67" s="137"/>
      <c r="D67" s="137"/>
      <c r="E67" s="159"/>
      <c r="F67" s="159"/>
      <c r="G67" s="159"/>
      <c r="H67" s="159"/>
      <c r="I67" s="159"/>
      <c r="J67" s="159"/>
      <c r="K67" s="159"/>
      <c r="L67" s="159"/>
      <c r="M67" s="158"/>
      <c r="N67" s="158"/>
    </row>
    <row r="68" spans="1:14">
      <c r="A68" s="137"/>
      <c r="B68" s="137"/>
      <c r="C68" s="137"/>
      <c r="D68" s="137"/>
      <c r="E68" s="159"/>
      <c r="F68" s="159"/>
      <c r="G68" s="159"/>
      <c r="H68" s="159"/>
      <c r="I68" s="159"/>
      <c r="J68" s="159"/>
      <c r="K68" s="159"/>
      <c r="L68" s="159"/>
      <c r="M68" s="158"/>
      <c r="N68" s="158"/>
    </row>
    <row r="69" spans="1:14">
      <c r="A69" s="137"/>
      <c r="B69" s="137"/>
      <c r="C69" s="137"/>
      <c r="D69" s="137"/>
      <c r="E69" s="159"/>
      <c r="F69" s="159"/>
      <c r="G69" s="159"/>
      <c r="H69" s="159"/>
      <c r="I69" s="159"/>
      <c r="J69" s="159"/>
      <c r="K69" s="159"/>
      <c r="L69" s="159"/>
      <c r="M69" s="158"/>
      <c r="N69" s="158"/>
    </row>
  </sheetData>
  <mergeCells count="20">
    <mergeCell ref="K56:L56"/>
    <mergeCell ref="M6:N7"/>
    <mergeCell ref="E7:F7"/>
    <mergeCell ref="G7:H7"/>
    <mergeCell ref="I7:J7"/>
    <mergeCell ref="P27:Q37"/>
    <mergeCell ref="K55:L55"/>
    <mergeCell ref="K7:L7"/>
    <mergeCell ref="K6:L6"/>
    <mergeCell ref="E6:J6"/>
    <mergeCell ref="A1:N1"/>
    <mergeCell ref="A2:N2"/>
    <mergeCell ref="A3:N3"/>
    <mergeCell ref="A4:N4"/>
    <mergeCell ref="E5:J5"/>
    <mergeCell ref="A6:A8"/>
    <mergeCell ref="M5:N5"/>
    <mergeCell ref="B6:B8"/>
    <mergeCell ref="C6:C8"/>
    <mergeCell ref="D6:D8"/>
  </mergeCells>
  <pageMargins left="0.51181102362204722" right="0.19685039370078741" top="0.43" bottom="0.4" header="0.15748031496062992" footer="0.15748031496062992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59"/>
  <sheetViews>
    <sheetView zoomScaleNormal="100" workbookViewId="0">
      <pane xSplit="5" ySplit="9" topLeftCell="F34" activePane="bottomRight" state="frozen"/>
      <selection pane="topRight" activeCell="F1" sqref="F1"/>
      <selection pane="bottomLeft" activeCell="A10" sqref="A10"/>
      <selection pane="bottomRight" activeCell="A57" sqref="A57"/>
    </sheetView>
  </sheetViews>
  <sheetFormatPr defaultColWidth="8.85546875" defaultRowHeight="12.75"/>
  <cols>
    <col min="1" max="1" width="34.7109375" style="4" customWidth="1"/>
    <col min="2" max="2" width="5" style="4" customWidth="1"/>
    <col min="3" max="3" width="18.85546875" style="4" customWidth="1"/>
    <col min="4" max="4" width="8.85546875" style="4" customWidth="1"/>
    <col min="5" max="5" width="9.28515625" style="4" customWidth="1"/>
    <col min="6" max="6" width="11.7109375" style="119" customWidth="1"/>
    <col min="7" max="8" width="12" style="119" customWidth="1"/>
    <col min="9" max="9" width="12.5703125" style="119" customWidth="1"/>
    <col min="10" max="10" width="12.42578125" style="119" customWidth="1"/>
    <col min="11" max="12" width="12.28515625" style="119" customWidth="1"/>
    <col min="13" max="13" width="12.5703125" style="162" customWidth="1"/>
    <col min="14" max="14" width="12.5703125" style="163" customWidth="1"/>
    <col min="15" max="15" width="11.5703125" style="163" customWidth="1"/>
    <col min="16" max="17" width="12.85546875" style="141" customWidth="1"/>
    <col min="18" max="16384" width="8.85546875" style="4"/>
  </cols>
  <sheetData>
    <row r="1" spans="1:20" ht="21" customHeight="1">
      <c r="A1" s="1369" t="s">
        <v>557</v>
      </c>
      <c r="B1" s="1369"/>
      <c r="C1" s="1369"/>
      <c r="D1" s="1369"/>
      <c r="E1" s="1369"/>
      <c r="F1" s="1369"/>
      <c r="G1" s="1369"/>
      <c r="H1" s="1369"/>
      <c r="I1" s="1369"/>
      <c r="J1" s="1369"/>
      <c r="K1" s="1369"/>
      <c r="L1" s="1369"/>
      <c r="M1" s="1428"/>
      <c r="N1" s="1428"/>
      <c r="O1" s="1428"/>
      <c r="P1" s="1248"/>
      <c r="Q1" s="1248"/>
      <c r="R1" s="1"/>
      <c r="S1" s="1"/>
      <c r="T1" s="1"/>
    </row>
    <row r="2" spans="1:20" ht="17.25" customHeight="1">
      <c r="A2" s="1255" t="s">
        <v>949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  <c r="N2" s="1289"/>
      <c r="O2" s="1289"/>
      <c r="P2" s="1289"/>
      <c r="Q2" s="1289"/>
      <c r="R2" s="1"/>
      <c r="S2" s="1"/>
      <c r="T2" s="1"/>
    </row>
    <row r="3" spans="1:20" ht="14.25" customHeight="1">
      <c r="A3" s="1256"/>
      <c r="B3" s="1256"/>
      <c r="C3" s="1256"/>
      <c r="D3" s="1256"/>
      <c r="E3" s="1256"/>
      <c r="F3" s="1256"/>
      <c r="G3" s="1256"/>
      <c r="H3" s="1256"/>
      <c r="I3" s="1256"/>
      <c r="J3" s="1256"/>
      <c r="K3" s="1256"/>
      <c r="L3" s="1256"/>
      <c r="M3" s="1256"/>
      <c r="N3" s="1256"/>
      <c r="O3" s="1256"/>
      <c r="P3" s="1289"/>
      <c r="Q3" s="1289"/>
      <c r="R3" s="1"/>
      <c r="S3" s="1"/>
      <c r="T3" s="1"/>
    </row>
    <row r="4" spans="1:20" ht="14.25" customHeight="1">
      <c r="A4" s="1257" t="s">
        <v>77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  <c r="N4" s="1257"/>
      <c r="O4" s="1257"/>
      <c r="P4" s="1289"/>
      <c r="Q4" s="1289"/>
      <c r="R4" s="1"/>
      <c r="S4" s="1"/>
      <c r="T4" s="1"/>
    </row>
    <row r="5" spans="1:20" s="119" customFormat="1" ht="15.75" customHeight="1">
      <c r="A5" s="116"/>
      <c r="B5" s="116"/>
      <c r="C5" s="116"/>
      <c r="D5" s="421"/>
      <c r="E5" s="421"/>
      <c r="F5" s="1258"/>
      <c r="G5" s="1258"/>
      <c r="H5" s="1258"/>
      <c r="I5" s="1258"/>
      <c r="J5" s="1258"/>
      <c r="K5" s="1429"/>
      <c r="L5" s="617"/>
      <c r="M5" s="117"/>
      <c r="N5" s="118"/>
      <c r="O5" s="118"/>
      <c r="P5" s="1258" t="s">
        <v>721</v>
      </c>
      <c r="Q5" s="1258"/>
    </row>
    <row r="6" spans="1:20" s="119" customFormat="1" ht="40.5" customHeight="1">
      <c r="A6" s="1283" t="s">
        <v>60</v>
      </c>
      <c r="B6" s="1264" t="s">
        <v>35</v>
      </c>
      <c r="C6" s="1264" t="s">
        <v>88</v>
      </c>
      <c r="D6" s="1432" t="s">
        <v>268</v>
      </c>
      <c r="E6" s="1439"/>
      <c r="F6" s="1260" t="s">
        <v>102</v>
      </c>
      <c r="G6" s="1261"/>
      <c r="H6" s="1261"/>
      <c r="I6" s="1261"/>
      <c r="J6" s="1261"/>
      <c r="K6" s="1261"/>
      <c r="L6" s="1324"/>
      <c r="M6" s="1267" t="s">
        <v>62</v>
      </c>
      <c r="N6" s="1268"/>
      <c r="O6" s="1324"/>
      <c r="P6" s="1432" t="s">
        <v>63</v>
      </c>
      <c r="Q6" s="1327"/>
    </row>
    <row r="7" spans="1:20" s="119" customFormat="1" ht="17.25" customHeight="1">
      <c r="A7" s="1265"/>
      <c r="B7" s="1265"/>
      <c r="C7" s="1265"/>
      <c r="D7" s="1332"/>
      <c r="E7" s="1440"/>
      <c r="F7" s="1260" t="s">
        <v>73</v>
      </c>
      <c r="G7" s="1262"/>
      <c r="H7" s="1260" t="s">
        <v>74</v>
      </c>
      <c r="I7" s="1262"/>
      <c r="J7" s="1260" t="s">
        <v>65</v>
      </c>
      <c r="K7" s="1323"/>
      <c r="L7" s="1324"/>
      <c r="M7" s="1260" t="s">
        <v>65</v>
      </c>
      <c r="N7" s="1323"/>
      <c r="O7" s="1324"/>
      <c r="P7" s="1329"/>
      <c r="Q7" s="1330"/>
    </row>
    <row r="8" spans="1:20" ht="48.75" customHeight="1">
      <c r="A8" s="1266"/>
      <c r="B8" s="1266"/>
      <c r="C8" s="1266"/>
      <c r="D8" s="420" t="s">
        <v>227</v>
      </c>
      <c r="E8" s="420" t="s">
        <v>228</v>
      </c>
      <c r="F8" s="120" t="s">
        <v>34</v>
      </c>
      <c r="G8" s="121" t="s">
        <v>75</v>
      </c>
      <c r="H8" s="120" t="s">
        <v>34</v>
      </c>
      <c r="I8" s="121" t="s">
        <v>75</v>
      </c>
      <c r="J8" s="120" t="s">
        <v>34</v>
      </c>
      <c r="K8" s="121" t="s">
        <v>75</v>
      </c>
      <c r="L8" s="120" t="s">
        <v>111</v>
      </c>
      <c r="M8" s="120" t="s">
        <v>34</v>
      </c>
      <c r="N8" s="121" t="s">
        <v>75</v>
      </c>
      <c r="O8" s="120" t="s">
        <v>111</v>
      </c>
      <c r="P8" s="120" t="s">
        <v>34</v>
      </c>
      <c r="Q8" s="121" t="s">
        <v>75</v>
      </c>
    </row>
    <row r="9" spans="1:20" ht="19.5" customHeight="1">
      <c r="A9" s="122">
        <v>1</v>
      </c>
      <c r="B9" s="122">
        <v>2</v>
      </c>
      <c r="C9" s="123">
        <v>3</v>
      </c>
      <c r="D9" s="123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 t="s">
        <v>136</v>
      </c>
      <c r="K9" s="123" t="s">
        <v>160</v>
      </c>
      <c r="L9" s="123" t="s">
        <v>633</v>
      </c>
      <c r="M9" s="124">
        <v>13</v>
      </c>
      <c r="N9" s="124">
        <v>14</v>
      </c>
      <c r="O9" s="124" t="s">
        <v>634</v>
      </c>
      <c r="P9" s="124" t="s">
        <v>635</v>
      </c>
      <c r="Q9" s="124" t="s">
        <v>636</v>
      </c>
    </row>
    <row r="10" spans="1:20" ht="33" customHeight="1">
      <c r="A10" s="125" t="s">
        <v>1025</v>
      </c>
      <c r="B10" s="126" t="s">
        <v>36</v>
      </c>
      <c r="C10" s="126"/>
      <c r="D10" s="187" t="s">
        <v>2</v>
      </c>
      <c r="E10" s="187" t="s">
        <v>2</v>
      </c>
      <c r="F10" s="181">
        <f>SUM(F11+F14+F15)</f>
        <v>0</v>
      </c>
      <c r="G10" s="181">
        <f>SUM(G11+G14+G15)</f>
        <v>0</v>
      </c>
      <c r="H10" s="181">
        <f>SUM(H11)</f>
        <v>0</v>
      </c>
      <c r="I10" s="181">
        <f>SUM(I11)</f>
        <v>0</v>
      </c>
      <c r="J10" s="127">
        <f t="shared" ref="J10:K13" si="0">F10+H10</f>
        <v>0</v>
      </c>
      <c r="K10" s="127">
        <f t="shared" si="0"/>
        <v>0</v>
      </c>
      <c r="L10" s="129">
        <f>ROUND(IF(J10=0,0,K10/J10),0)</f>
        <v>0</v>
      </c>
      <c r="M10" s="181">
        <f>SUM(M11)</f>
        <v>0</v>
      </c>
      <c r="N10" s="181">
        <f>SUM(N11)</f>
        <v>0</v>
      </c>
      <c r="O10" s="129">
        <f>ROUND(IF(M10=0,0,N10/M10),0)</f>
        <v>0</v>
      </c>
      <c r="P10" s="165">
        <f t="shared" ref="P10:P21" si="1">J10+M10</f>
        <v>0</v>
      </c>
      <c r="Q10" s="165">
        <f t="shared" ref="Q10:Q21" si="2">K10+N10</f>
        <v>0</v>
      </c>
    </row>
    <row r="11" spans="1:20" s="132" customFormat="1" ht="40.5" customHeight="1">
      <c r="A11" s="184" t="s">
        <v>1179</v>
      </c>
      <c r="B11" s="126" t="s">
        <v>37</v>
      </c>
      <c r="C11" s="126"/>
      <c r="D11" s="428"/>
      <c r="E11" s="428"/>
      <c r="F11" s="181">
        <f>F12+F13</f>
        <v>0</v>
      </c>
      <c r="G11" s="181">
        <f>G12+G13</f>
        <v>0</v>
      </c>
      <c r="H11" s="181">
        <f>H12+H13</f>
        <v>0</v>
      </c>
      <c r="I11" s="181">
        <f>I12+I13</f>
        <v>0</v>
      </c>
      <c r="J11" s="127">
        <f t="shared" si="0"/>
        <v>0</v>
      </c>
      <c r="K11" s="127">
        <f t="shared" si="0"/>
        <v>0</v>
      </c>
      <c r="L11" s="129">
        <f>ROUND(IF(J11=0,0,K11/J11),0)</f>
        <v>0</v>
      </c>
      <c r="M11" s="181">
        <f>M12+M13</f>
        <v>0</v>
      </c>
      <c r="N11" s="181">
        <f>N12+N13</f>
        <v>0</v>
      </c>
      <c r="O11" s="129">
        <f>ROUND(IF(M11=0,0,N11/M11),0)</f>
        <v>0</v>
      </c>
      <c r="P11" s="165">
        <f t="shared" si="1"/>
        <v>0</v>
      </c>
      <c r="Q11" s="165">
        <f t="shared" si="2"/>
        <v>0</v>
      </c>
    </row>
    <row r="12" spans="1:20" ht="20.25" customHeight="1">
      <c r="A12" s="183" t="s">
        <v>566</v>
      </c>
      <c r="B12" s="126" t="s">
        <v>38</v>
      </c>
      <c r="C12" s="126" t="s">
        <v>696</v>
      </c>
      <c r="D12" s="428">
        <v>2350</v>
      </c>
      <c r="E12" s="428">
        <v>2221</v>
      </c>
      <c r="F12" s="446"/>
      <c r="G12" s="292">
        <f>ROUND(F12*E12,0)</f>
        <v>0</v>
      </c>
      <c r="H12" s="570"/>
      <c r="I12" s="292">
        <f>ROUND(H12*D12,0)</f>
        <v>0</v>
      </c>
      <c r="J12" s="127">
        <f t="shared" si="0"/>
        <v>0</v>
      </c>
      <c r="K12" s="127">
        <f t="shared" si="0"/>
        <v>0</v>
      </c>
      <c r="L12" s="129">
        <f>ROUND(IF(J12=0,0,K12/J12),0)</f>
        <v>0</v>
      </c>
      <c r="M12" s="446"/>
      <c r="N12" s="292">
        <f>ROUND(M12*E12,0)</f>
        <v>0</v>
      </c>
      <c r="O12" s="129">
        <f>ROUND(IF(M12=0,0,N12/M12),0)</f>
        <v>0</v>
      </c>
      <c r="P12" s="165">
        <f t="shared" si="1"/>
        <v>0</v>
      </c>
      <c r="Q12" s="165">
        <f t="shared" si="2"/>
        <v>0</v>
      </c>
    </row>
    <row r="13" spans="1:20" ht="21" customHeight="1">
      <c r="A13" s="183" t="s">
        <v>567</v>
      </c>
      <c r="B13" s="126" t="s">
        <v>39</v>
      </c>
      <c r="C13" s="126" t="s">
        <v>697</v>
      </c>
      <c r="D13" s="428">
        <v>4380</v>
      </c>
      <c r="E13" s="428">
        <v>4455</v>
      </c>
      <c r="F13" s="446"/>
      <c r="G13" s="292">
        <f>ROUND(F13*E13,0)</f>
        <v>0</v>
      </c>
      <c r="H13" s="570"/>
      <c r="I13" s="292">
        <f>ROUND(H13*D13,0)</f>
        <v>0</v>
      </c>
      <c r="J13" s="127">
        <f t="shared" si="0"/>
        <v>0</v>
      </c>
      <c r="K13" s="127">
        <f t="shared" si="0"/>
        <v>0</v>
      </c>
      <c r="L13" s="129">
        <f>ROUND(IF(J13=0,0,K13/J13),0)</f>
        <v>0</v>
      </c>
      <c r="M13" s="446"/>
      <c r="N13" s="292">
        <f>ROUND(M13*E13,0)</f>
        <v>0</v>
      </c>
      <c r="O13" s="129">
        <f>ROUND(IF(M13=0,0,N13/M13),0)</f>
        <v>0</v>
      </c>
      <c r="P13" s="165">
        <f t="shared" si="1"/>
        <v>0</v>
      </c>
      <c r="Q13" s="165">
        <f t="shared" si="2"/>
        <v>0</v>
      </c>
    </row>
    <row r="14" spans="1:20" ht="42.75" customHeight="1">
      <c r="A14" s="477" t="s">
        <v>1177</v>
      </c>
      <c r="B14" s="126" t="s">
        <v>40</v>
      </c>
      <c r="C14" s="126"/>
      <c r="D14" s="187" t="s">
        <v>2</v>
      </c>
      <c r="E14" s="187" t="s">
        <v>2</v>
      </c>
      <c r="F14" s="249">
        <f>'Б-УД 27'!E18</f>
        <v>0</v>
      </c>
      <c r="G14" s="249">
        <f>'Б-УД 27'!F18</f>
        <v>0</v>
      </c>
      <c r="H14" s="187" t="s">
        <v>2</v>
      </c>
      <c r="I14" s="187" t="s">
        <v>2</v>
      </c>
      <c r="J14" s="478">
        <f>F14</f>
        <v>0</v>
      </c>
      <c r="K14" s="478">
        <f>G14</f>
        <v>0</v>
      </c>
      <c r="L14" s="129">
        <f t="shared" ref="L14:L33" si="3">ROUND(IF(J14=0,0,K14/J14),0)</f>
        <v>0</v>
      </c>
      <c r="M14" s="187" t="s">
        <v>2</v>
      </c>
      <c r="N14" s="187" t="s">
        <v>2</v>
      </c>
      <c r="O14" s="187" t="s">
        <v>2</v>
      </c>
      <c r="P14" s="165">
        <f>J14</f>
        <v>0</v>
      </c>
      <c r="Q14" s="165">
        <f>K14</f>
        <v>0</v>
      </c>
    </row>
    <row r="15" spans="1:20" ht="56.25" customHeight="1">
      <c r="A15" s="1122" t="s">
        <v>1178</v>
      </c>
      <c r="B15" s="126" t="s">
        <v>41</v>
      </c>
      <c r="C15" s="1121" t="s">
        <v>1176</v>
      </c>
      <c r="D15" s="187" t="s">
        <v>2</v>
      </c>
      <c r="E15" s="559">
        <v>2221</v>
      </c>
      <c r="F15" s="446"/>
      <c r="G15" s="292">
        <f>ROUND(F15*E15,0)</f>
        <v>0</v>
      </c>
      <c r="H15" s="187" t="s">
        <v>2</v>
      </c>
      <c r="I15" s="187" t="s">
        <v>2</v>
      </c>
      <c r="J15" s="127">
        <f>F15</f>
        <v>0</v>
      </c>
      <c r="K15" s="127">
        <f>G15</f>
        <v>0</v>
      </c>
      <c r="L15" s="129">
        <f>ROUND(IF(J15=0,0,K15/J15),0)</f>
        <v>0</v>
      </c>
      <c r="M15" s="187" t="s">
        <v>2</v>
      </c>
      <c r="N15" s="187" t="s">
        <v>2</v>
      </c>
      <c r="O15" s="187" t="s">
        <v>2</v>
      </c>
      <c r="P15" s="165">
        <f>J15</f>
        <v>0</v>
      </c>
      <c r="Q15" s="165">
        <f>K15</f>
        <v>0</v>
      </c>
    </row>
    <row r="16" spans="1:20" ht="97.5" customHeight="1">
      <c r="A16" s="770" t="s">
        <v>1020</v>
      </c>
      <c r="B16" s="126" t="s">
        <v>42</v>
      </c>
      <c r="C16" s="126" t="s">
        <v>1021</v>
      </c>
      <c r="D16" s="559">
        <v>5562.49</v>
      </c>
      <c r="E16" s="559">
        <v>5562.49</v>
      </c>
      <c r="F16" s="446"/>
      <c r="G16" s="292">
        <f>ROUND(F16*E16,0)</f>
        <v>0</v>
      </c>
      <c r="H16" s="570"/>
      <c r="I16" s="292">
        <f>ROUND(H16*D16,0)</f>
        <v>0</v>
      </c>
      <c r="J16" s="127">
        <f>F16+H16</f>
        <v>0</v>
      </c>
      <c r="K16" s="127">
        <f>G16+I16</f>
        <v>0</v>
      </c>
      <c r="L16" s="129">
        <f>ROUND(IF(J16=0,0,K16/J16),0)</f>
        <v>0</v>
      </c>
      <c r="M16" s="446"/>
      <c r="N16" s="292">
        <f>ROUND(M16*E16,0)</f>
        <v>0</v>
      </c>
      <c r="O16" s="129">
        <f>ROUND(IF(M16=0,0,N16/M16),0)</f>
        <v>0</v>
      </c>
      <c r="P16" s="165">
        <f>J16+M16</f>
        <v>0</v>
      </c>
      <c r="Q16" s="165">
        <f>K16+N16</f>
        <v>0</v>
      </c>
    </row>
    <row r="17" spans="1:17" ht="19.5" customHeight="1">
      <c r="A17" s="752"/>
      <c r="B17" s="126" t="s">
        <v>43</v>
      </c>
      <c r="C17" s="766"/>
      <c r="D17" s="767"/>
      <c r="E17" s="768"/>
      <c r="F17" s="756"/>
      <c r="G17" s="756"/>
      <c r="H17" s="767"/>
      <c r="I17" s="767"/>
      <c r="J17" s="759"/>
      <c r="K17" s="759"/>
      <c r="L17" s="769"/>
      <c r="M17" s="756"/>
      <c r="N17" s="757"/>
      <c r="O17" s="769"/>
      <c r="P17" s="760"/>
      <c r="Q17" s="760"/>
    </row>
    <row r="18" spans="1:17" ht="52.5" customHeight="1">
      <c r="A18" s="184" t="s">
        <v>1026</v>
      </c>
      <c r="B18" s="753" t="s">
        <v>44</v>
      </c>
      <c r="C18" s="126"/>
      <c r="D18" s="187" t="s">
        <v>2</v>
      </c>
      <c r="E18" s="187" t="s">
        <v>2</v>
      </c>
      <c r="F18" s="181">
        <f>SUM(F19+F20+F21)</f>
        <v>0</v>
      </c>
      <c r="G18" s="181">
        <f>SUM(G19+G20+G21)</f>
        <v>0</v>
      </c>
      <c r="H18" s="181">
        <f>SUM(H19+H21)</f>
        <v>0</v>
      </c>
      <c r="I18" s="181">
        <f>SUM(I19+I21)</f>
        <v>0</v>
      </c>
      <c r="J18" s="127">
        <f>F18+H18</f>
        <v>0</v>
      </c>
      <c r="K18" s="127">
        <f>G18+I18</f>
        <v>0</v>
      </c>
      <c r="L18" s="129">
        <f t="shared" si="3"/>
        <v>0</v>
      </c>
      <c r="M18" s="181">
        <f>SUM(M19+M20+M21)</f>
        <v>0</v>
      </c>
      <c r="N18" s="181">
        <f>SUM(N19+N20+N21)</f>
        <v>0</v>
      </c>
      <c r="O18" s="129">
        <f t="shared" ref="O18:O33" si="4">ROUND(IF(M18=0,0,N18/M18),0)</f>
        <v>0</v>
      </c>
      <c r="P18" s="165">
        <f t="shared" si="1"/>
        <v>0</v>
      </c>
      <c r="Q18" s="165">
        <f t="shared" si="2"/>
        <v>0</v>
      </c>
    </row>
    <row r="19" spans="1:17" ht="27.75" customHeight="1">
      <c r="A19" s="183" t="s">
        <v>229</v>
      </c>
      <c r="B19" s="126" t="s">
        <v>45</v>
      </c>
      <c r="C19" s="126" t="s">
        <v>274</v>
      </c>
      <c r="D19" s="324">
        <v>1170</v>
      </c>
      <c r="E19" s="324">
        <v>1170</v>
      </c>
      <c r="F19" s="446"/>
      <c r="G19" s="292">
        <f t="shared" ref="G19:G25" si="5">ROUND(F19*E19,0)</f>
        <v>0</v>
      </c>
      <c r="H19" s="570"/>
      <c r="I19" s="292">
        <f>ROUND(H19*D19,0)</f>
        <v>0</v>
      </c>
      <c r="J19" s="127">
        <f>F19+H19</f>
        <v>0</v>
      </c>
      <c r="K19" s="127">
        <f>G19+I19</f>
        <v>0</v>
      </c>
      <c r="L19" s="129">
        <f t="shared" si="3"/>
        <v>0</v>
      </c>
      <c r="M19" s="446"/>
      <c r="N19" s="292">
        <f t="shared" ref="N19:N25" si="6">ROUND(M19*E19,0)</f>
        <v>0</v>
      </c>
      <c r="O19" s="129">
        <f t="shared" si="4"/>
        <v>0</v>
      </c>
      <c r="P19" s="165">
        <f t="shared" si="1"/>
        <v>0</v>
      </c>
      <c r="Q19" s="165">
        <f t="shared" si="2"/>
        <v>0</v>
      </c>
    </row>
    <row r="20" spans="1:17" ht="30" customHeight="1">
      <c r="A20" s="183" t="s">
        <v>230</v>
      </c>
      <c r="B20" s="131">
        <f t="shared" ref="B20:B26" si="7">SUM(B19+1)</f>
        <v>11</v>
      </c>
      <c r="C20" s="126" t="s">
        <v>275</v>
      </c>
      <c r="D20" s="187" t="s">
        <v>2</v>
      </c>
      <c r="E20" s="324">
        <v>1858.6</v>
      </c>
      <c r="F20" s="446"/>
      <c r="G20" s="292">
        <f t="shared" si="5"/>
        <v>0</v>
      </c>
      <c r="H20" s="187" t="s">
        <v>2</v>
      </c>
      <c r="I20" s="187" t="s">
        <v>2</v>
      </c>
      <c r="J20" s="127">
        <f>F20</f>
        <v>0</v>
      </c>
      <c r="K20" s="127">
        <f>G20</f>
        <v>0</v>
      </c>
      <c r="L20" s="129">
        <f t="shared" si="3"/>
        <v>0</v>
      </c>
      <c r="M20" s="446"/>
      <c r="N20" s="292">
        <f t="shared" si="6"/>
        <v>0</v>
      </c>
      <c r="O20" s="129">
        <f t="shared" si="4"/>
        <v>0</v>
      </c>
      <c r="P20" s="165">
        <f t="shared" si="1"/>
        <v>0</v>
      </c>
      <c r="Q20" s="165">
        <f t="shared" si="2"/>
        <v>0</v>
      </c>
    </row>
    <row r="21" spans="1:17" ht="20.25" customHeight="1">
      <c r="A21" s="183" t="s">
        <v>231</v>
      </c>
      <c r="B21" s="131">
        <f t="shared" si="7"/>
        <v>12</v>
      </c>
      <c r="C21" s="126" t="s">
        <v>276</v>
      </c>
      <c r="D21" s="324">
        <v>844.9</v>
      </c>
      <c r="E21" s="324">
        <v>844.9</v>
      </c>
      <c r="F21" s="446"/>
      <c r="G21" s="292">
        <f t="shared" si="5"/>
        <v>0</v>
      </c>
      <c r="H21" s="570"/>
      <c r="I21" s="292">
        <f>ROUND(H21*D21,0)</f>
        <v>0</v>
      </c>
      <c r="J21" s="127">
        <f>F21+H21</f>
        <v>0</v>
      </c>
      <c r="K21" s="127">
        <f>G21+I21</f>
        <v>0</v>
      </c>
      <c r="L21" s="129">
        <f t="shared" si="3"/>
        <v>0</v>
      </c>
      <c r="M21" s="446"/>
      <c r="N21" s="292">
        <f t="shared" si="6"/>
        <v>0</v>
      </c>
      <c r="O21" s="129">
        <f t="shared" si="4"/>
        <v>0</v>
      </c>
      <c r="P21" s="165">
        <f t="shared" si="1"/>
        <v>0</v>
      </c>
      <c r="Q21" s="165">
        <f t="shared" si="2"/>
        <v>0</v>
      </c>
    </row>
    <row r="22" spans="1:17" s="132" customFormat="1" ht="41.25" customHeight="1">
      <c r="A22" s="125" t="s">
        <v>1027</v>
      </c>
      <c r="B22" s="131">
        <f t="shared" si="7"/>
        <v>13</v>
      </c>
      <c r="C22" s="126"/>
      <c r="D22" s="428"/>
      <c r="E22" s="428"/>
      <c r="F22" s="181">
        <f>F23+F24+F25</f>
        <v>0</v>
      </c>
      <c r="G22" s="181">
        <f>G23+G24+G25</f>
        <v>0</v>
      </c>
      <c r="H22" s="181">
        <f>H23+H24+H25</f>
        <v>0</v>
      </c>
      <c r="I22" s="181">
        <f>I23+I24+I25</f>
        <v>0</v>
      </c>
      <c r="J22" s="127">
        <f t="shared" ref="J22:K25" si="8">F22+H22</f>
        <v>0</v>
      </c>
      <c r="K22" s="127">
        <f t="shared" si="8"/>
        <v>0</v>
      </c>
      <c r="L22" s="129">
        <f t="shared" si="3"/>
        <v>0</v>
      </c>
      <c r="M22" s="181">
        <f>M23+M24+M25</f>
        <v>0</v>
      </c>
      <c r="N22" s="181">
        <f>N23+N24+N25</f>
        <v>0</v>
      </c>
      <c r="O22" s="129">
        <f t="shared" si="4"/>
        <v>0</v>
      </c>
      <c r="P22" s="165">
        <f t="shared" ref="P22:P33" si="9">J22+M22</f>
        <v>0</v>
      </c>
      <c r="Q22" s="165">
        <f t="shared" ref="Q22:Q33" si="10">K22+N22</f>
        <v>0</v>
      </c>
    </row>
    <row r="23" spans="1:17" ht="21" customHeight="1">
      <c r="A23" s="183" t="s">
        <v>566</v>
      </c>
      <c r="B23" s="131">
        <f t="shared" si="7"/>
        <v>14</v>
      </c>
      <c r="C23" s="126" t="s">
        <v>698</v>
      </c>
      <c r="D23" s="428">
        <v>4033</v>
      </c>
      <c r="E23" s="428">
        <v>1978</v>
      </c>
      <c r="F23" s="446"/>
      <c r="G23" s="292">
        <f t="shared" si="5"/>
        <v>0</v>
      </c>
      <c r="H23" s="570"/>
      <c r="I23" s="292">
        <f>ROUND(H23*D23,0)</f>
        <v>0</v>
      </c>
      <c r="J23" s="127">
        <f t="shared" si="8"/>
        <v>0</v>
      </c>
      <c r="K23" s="127">
        <f t="shared" si="8"/>
        <v>0</v>
      </c>
      <c r="L23" s="129">
        <f t="shared" si="3"/>
        <v>0</v>
      </c>
      <c r="M23" s="446"/>
      <c r="N23" s="292">
        <f t="shared" si="6"/>
        <v>0</v>
      </c>
      <c r="O23" s="129">
        <f t="shared" si="4"/>
        <v>0</v>
      </c>
      <c r="P23" s="165">
        <f t="shared" si="9"/>
        <v>0</v>
      </c>
      <c r="Q23" s="165">
        <f t="shared" si="10"/>
        <v>0</v>
      </c>
    </row>
    <row r="24" spans="1:17" ht="19.5" customHeight="1">
      <c r="A24" s="183" t="s">
        <v>567</v>
      </c>
      <c r="B24" s="131">
        <f t="shared" si="7"/>
        <v>15</v>
      </c>
      <c r="C24" s="126" t="s">
        <v>699</v>
      </c>
      <c r="D24" s="428">
        <v>8431</v>
      </c>
      <c r="E24" s="428">
        <v>7699</v>
      </c>
      <c r="F24" s="446"/>
      <c r="G24" s="292">
        <f t="shared" si="5"/>
        <v>0</v>
      </c>
      <c r="H24" s="570"/>
      <c r="I24" s="292">
        <f>ROUND(H24*D24,0)</f>
        <v>0</v>
      </c>
      <c r="J24" s="127">
        <f t="shared" si="8"/>
        <v>0</v>
      </c>
      <c r="K24" s="127">
        <f t="shared" si="8"/>
        <v>0</v>
      </c>
      <c r="L24" s="129">
        <f t="shared" si="3"/>
        <v>0</v>
      </c>
      <c r="M24" s="446"/>
      <c r="N24" s="292">
        <f t="shared" si="6"/>
        <v>0</v>
      </c>
      <c r="O24" s="129">
        <f t="shared" si="4"/>
        <v>0</v>
      </c>
      <c r="P24" s="165">
        <f t="shared" si="9"/>
        <v>0</v>
      </c>
      <c r="Q24" s="165">
        <f t="shared" si="10"/>
        <v>0</v>
      </c>
    </row>
    <row r="25" spans="1:17" ht="50.25" customHeight="1">
      <c r="A25" s="183" t="s">
        <v>568</v>
      </c>
      <c r="B25" s="131">
        <f t="shared" si="7"/>
        <v>16</v>
      </c>
      <c r="C25" s="126" t="s">
        <v>1024</v>
      </c>
      <c r="D25" s="428">
        <v>4835.53</v>
      </c>
      <c r="E25" s="428">
        <v>4835.53</v>
      </c>
      <c r="F25" s="446"/>
      <c r="G25" s="292">
        <f t="shared" si="5"/>
        <v>0</v>
      </c>
      <c r="H25" s="570"/>
      <c r="I25" s="292">
        <f>ROUND(H25*D25,0)</f>
        <v>0</v>
      </c>
      <c r="J25" s="127">
        <f t="shared" si="8"/>
        <v>0</v>
      </c>
      <c r="K25" s="127">
        <f t="shared" si="8"/>
        <v>0</v>
      </c>
      <c r="L25" s="129">
        <f t="shared" si="3"/>
        <v>0</v>
      </c>
      <c r="M25" s="446"/>
      <c r="N25" s="292">
        <f t="shared" si="6"/>
        <v>0</v>
      </c>
      <c r="O25" s="129">
        <f t="shared" si="4"/>
        <v>0</v>
      </c>
      <c r="P25" s="165">
        <f t="shared" si="9"/>
        <v>0</v>
      </c>
      <c r="Q25" s="165">
        <f t="shared" si="10"/>
        <v>0</v>
      </c>
    </row>
    <row r="26" spans="1:17" ht="79.5" customHeight="1">
      <c r="A26" s="184" t="s">
        <v>1028</v>
      </c>
      <c r="B26" s="131">
        <f t="shared" si="7"/>
        <v>17</v>
      </c>
      <c r="C26" s="131"/>
      <c r="D26" s="187" t="s">
        <v>2</v>
      </c>
      <c r="E26" s="187" t="s">
        <v>2</v>
      </c>
      <c r="F26" s="181">
        <f>SUM(F27+F28+F29+F30+F31)</f>
        <v>0</v>
      </c>
      <c r="G26" s="181">
        <f>SUM(G27+G28+G29+G30+G31)</f>
        <v>0</v>
      </c>
      <c r="H26" s="181">
        <f>SUM(H27+H28+H29+H30+H31)</f>
        <v>0</v>
      </c>
      <c r="I26" s="181">
        <f>SUM(I27+I28+I29+I30+I31)</f>
        <v>0</v>
      </c>
      <c r="J26" s="127">
        <f t="shared" ref="J26:K31" si="11">F26+H26</f>
        <v>0</v>
      </c>
      <c r="K26" s="127">
        <f t="shared" si="11"/>
        <v>0</v>
      </c>
      <c r="L26" s="129">
        <f t="shared" si="3"/>
        <v>0</v>
      </c>
      <c r="M26" s="181">
        <f>SUM(M27+M28+M29+M30+M31)</f>
        <v>0</v>
      </c>
      <c r="N26" s="181">
        <f>SUM(N27+N28+N29+N30+N31)</f>
        <v>0</v>
      </c>
      <c r="O26" s="129">
        <f t="shared" si="4"/>
        <v>0</v>
      </c>
      <c r="P26" s="165">
        <f t="shared" si="9"/>
        <v>0</v>
      </c>
      <c r="Q26" s="165">
        <f t="shared" si="10"/>
        <v>0</v>
      </c>
    </row>
    <row r="27" spans="1:17" ht="38.25" customHeight="1">
      <c r="A27" s="422" t="s">
        <v>605</v>
      </c>
      <c r="B27" s="131">
        <f t="shared" ref="B27:B33" si="12">SUM(B26+1)</f>
        <v>18</v>
      </c>
      <c r="C27" s="131" t="s">
        <v>269</v>
      </c>
      <c r="D27" s="324">
        <v>22399.65</v>
      </c>
      <c r="E27" s="324">
        <v>22399.65</v>
      </c>
      <c r="F27" s="446"/>
      <c r="G27" s="292">
        <f>ROUND(F27*E27,0)</f>
        <v>0</v>
      </c>
      <c r="H27" s="570"/>
      <c r="I27" s="292">
        <f>ROUND(H27*D27,0)</f>
        <v>0</v>
      </c>
      <c r="J27" s="127">
        <f t="shared" si="11"/>
        <v>0</v>
      </c>
      <c r="K27" s="127">
        <f t="shared" si="11"/>
        <v>0</v>
      </c>
      <c r="L27" s="129">
        <f t="shared" si="3"/>
        <v>0</v>
      </c>
      <c r="M27" s="446"/>
      <c r="N27" s="292">
        <f>ROUND(M27*E27,0)</f>
        <v>0</v>
      </c>
      <c r="O27" s="129">
        <f t="shared" si="4"/>
        <v>0</v>
      </c>
      <c r="P27" s="165">
        <f t="shared" si="9"/>
        <v>0</v>
      </c>
      <c r="Q27" s="165">
        <f t="shared" si="10"/>
        <v>0</v>
      </c>
    </row>
    <row r="28" spans="1:17" ht="21" customHeight="1">
      <c r="A28" s="323" t="s">
        <v>606</v>
      </c>
      <c r="B28" s="131">
        <f t="shared" si="12"/>
        <v>19</v>
      </c>
      <c r="C28" s="131" t="s">
        <v>270</v>
      </c>
      <c r="D28" s="324">
        <v>32158.35</v>
      </c>
      <c r="E28" s="324">
        <v>32158.35</v>
      </c>
      <c r="F28" s="446"/>
      <c r="G28" s="292">
        <f>ROUND(F28*E28,0)</f>
        <v>0</v>
      </c>
      <c r="H28" s="570"/>
      <c r="I28" s="292">
        <f>ROUND(H28*D28,0)</f>
        <v>0</v>
      </c>
      <c r="J28" s="127">
        <f t="shared" si="11"/>
        <v>0</v>
      </c>
      <c r="K28" s="127">
        <f t="shared" si="11"/>
        <v>0</v>
      </c>
      <c r="L28" s="129">
        <f t="shared" si="3"/>
        <v>0</v>
      </c>
      <c r="M28" s="446"/>
      <c r="N28" s="292">
        <f>ROUND(M28*E28,0)</f>
        <v>0</v>
      </c>
      <c r="O28" s="129">
        <f t="shared" si="4"/>
        <v>0</v>
      </c>
      <c r="P28" s="165">
        <f t="shared" si="9"/>
        <v>0</v>
      </c>
      <c r="Q28" s="165">
        <f t="shared" si="10"/>
        <v>0</v>
      </c>
    </row>
    <row r="29" spans="1:17" ht="30.75" customHeight="1">
      <c r="A29" s="323" t="s">
        <v>607</v>
      </c>
      <c r="B29" s="131">
        <f t="shared" si="12"/>
        <v>20</v>
      </c>
      <c r="C29" s="131" t="s">
        <v>271</v>
      </c>
      <c r="D29" s="428">
        <v>32819.85</v>
      </c>
      <c r="E29" s="428">
        <v>32819.85</v>
      </c>
      <c r="F29" s="446"/>
      <c r="G29" s="292">
        <f>ROUND(F29*E29,0)</f>
        <v>0</v>
      </c>
      <c r="H29" s="570"/>
      <c r="I29" s="292">
        <f>ROUND(H29*D29,0)</f>
        <v>0</v>
      </c>
      <c r="J29" s="127">
        <f t="shared" si="11"/>
        <v>0</v>
      </c>
      <c r="K29" s="127">
        <f t="shared" si="11"/>
        <v>0</v>
      </c>
      <c r="L29" s="129">
        <f t="shared" si="3"/>
        <v>0</v>
      </c>
      <c r="M29" s="446"/>
      <c r="N29" s="292">
        <f>ROUND(M29*E29,0)</f>
        <v>0</v>
      </c>
      <c r="O29" s="129">
        <f t="shared" si="4"/>
        <v>0</v>
      </c>
      <c r="P29" s="165">
        <f t="shared" si="9"/>
        <v>0</v>
      </c>
      <c r="Q29" s="165">
        <f t="shared" si="10"/>
        <v>0</v>
      </c>
    </row>
    <row r="30" spans="1:17" ht="18" customHeight="1">
      <c r="A30" s="323" t="s">
        <v>608</v>
      </c>
      <c r="B30" s="131">
        <f t="shared" si="12"/>
        <v>21</v>
      </c>
      <c r="C30" s="131" t="s">
        <v>272</v>
      </c>
      <c r="D30" s="324">
        <v>21807.45</v>
      </c>
      <c r="E30" s="324">
        <v>21807.45</v>
      </c>
      <c r="F30" s="446"/>
      <c r="G30" s="292">
        <f>ROUND(F30*E30,0)</f>
        <v>0</v>
      </c>
      <c r="H30" s="570"/>
      <c r="I30" s="292">
        <f>ROUND(H30*D30,0)</f>
        <v>0</v>
      </c>
      <c r="J30" s="127">
        <f t="shared" si="11"/>
        <v>0</v>
      </c>
      <c r="K30" s="127">
        <f t="shared" si="11"/>
        <v>0</v>
      </c>
      <c r="L30" s="129">
        <f t="shared" si="3"/>
        <v>0</v>
      </c>
      <c r="M30" s="446"/>
      <c r="N30" s="292">
        <f>ROUND(M30*E30,0)</f>
        <v>0</v>
      </c>
      <c r="O30" s="129">
        <f t="shared" si="4"/>
        <v>0</v>
      </c>
      <c r="P30" s="165">
        <f t="shared" si="9"/>
        <v>0</v>
      </c>
      <c r="Q30" s="165">
        <f t="shared" si="10"/>
        <v>0</v>
      </c>
    </row>
    <row r="31" spans="1:17" ht="29.25" customHeight="1">
      <c r="A31" s="323" t="s">
        <v>609</v>
      </c>
      <c r="B31" s="131">
        <f t="shared" si="12"/>
        <v>22</v>
      </c>
      <c r="C31" s="131" t="s">
        <v>273</v>
      </c>
      <c r="D31" s="324">
        <v>23639.7</v>
      </c>
      <c r="E31" s="324">
        <v>23639.7</v>
      </c>
      <c r="F31" s="446"/>
      <c r="G31" s="292">
        <f>ROUND(F31*E31,0)</f>
        <v>0</v>
      </c>
      <c r="H31" s="570"/>
      <c r="I31" s="292">
        <f>ROUND(H31*D31,0)</f>
        <v>0</v>
      </c>
      <c r="J31" s="127">
        <f t="shared" si="11"/>
        <v>0</v>
      </c>
      <c r="K31" s="127">
        <f t="shared" si="11"/>
        <v>0</v>
      </c>
      <c r="L31" s="129">
        <f t="shared" si="3"/>
        <v>0</v>
      </c>
      <c r="M31" s="446"/>
      <c r="N31" s="292">
        <f>ROUND(M31*E31,0)</f>
        <v>0</v>
      </c>
      <c r="O31" s="129">
        <f t="shared" si="4"/>
        <v>0</v>
      </c>
      <c r="P31" s="165">
        <f t="shared" si="9"/>
        <v>0</v>
      </c>
      <c r="Q31" s="165">
        <f t="shared" si="10"/>
        <v>0</v>
      </c>
    </row>
    <row r="32" spans="1:17" ht="17.25" customHeight="1">
      <c r="A32" s="771"/>
      <c r="B32" s="131">
        <f t="shared" si="12"/>
        <v>23</v>
      </c>
      <c r="C32" s="762"/>
      <c r="D32" s="765"/>
      <c r="E32" s="765"/>
      <c r="F32" s="756"/>
      <c r="G32" s="757"/>
      <c r="H32" s="758"/>
      <c r="I32" s="757"/>
      <c r="J32" s="759"/>
      <c r="K32" s="759"/>
      <c r="L32" s="769"/>
      <c r="M32" s="756"/>
      <c r="N32" s="757"/>
      <c r="O32" s="769"/>
      <c r="P32" s="760"/>
      <c r="Q32" s="760"/>
    </row>
    <row r="33" spans="1:17" ht="26.25" customHeight="1">
      <c r="A33" s="133" t="s">
        <v>110</v>
      </c>
      <c r="B33" s="131">
        <f t="shared" si="12"/>
        <v>24</v>
      </c>
      <c r="C33" s="131"/>
      <c r="D33" s="131"/>
      <c r="E33" s="131"/>
      <c r="F33" s="136">
        <f>F10+F16+F18+F22+F26</f>
        <v>0</v>
      </c>
      <c r="G33" s="136">
        <f>G10+G16+G18+G22+G26</f>
        <v>0</v>
      </c>
      <c r="H33" s="136">
        <f>H10+H16+H18+H22+H26</f>
        <v>0</v>
      </c>
      <c r="I33" s="136">
        <f>I10+I16+I18+I22+I26</f>
        <v>0</v>
      </c>
      <c r="J33" s="127">
        <f>F33+H33</f>
        <v>0</v>
      </c>
      <c r="K33" s="127">
        <f>G33+I33</f>
        <v>0</v>
      </c>
      <c r="L33" s="129">
        <f t="shared" si="3"/>
        <v>0</v>
      </c>
      <c r="M33" s="136">
        <f>M10+M16+M18+M22+M26</f>
        <v>0</v>
      </c>
      <c r="N33" s="136">
        <f>N10+N16+N18+N22+N26</f>
        <v>0</v>
      </c>
      <c r="O33" s="129">
        <f t="shared" si="4"/>
        <v>0</v>
      </c>
      <c r="P33" s="165">
        <f t="shared" si="9"/>
        <v>0</v>
      </c>
      <c r="Q33" s="165">
        <f t="shared" si="10"/>
        <v>0</v>
      </c>
    </row>
    <row r="34" spans="1:17" ht="22.5" customHeight="1">
      <c r="A34" s="764" t="s">
        <v>112</v>
      </c>
      <c r="B34" s="748">
        <f t="shared" ref="B34:B46" si="13">SUM(B33+1)</f>
        <v>25</v>
      </c>
      <c r="C34" s="748"/>
      <c r="D34" s="748"/>
      <c r="E34" s="748"/>
      <c r="F34" s="748"/>
      <c r="G34" s="748"/>
      <c r="H34" s="748"/>
      <c r="I34" s="748"/>
      <c r="J34" s="748"/>
      <c r="K34" s="748"/>
      <c r="L34" s="748"/>
      <c r="M34" s="748"/>
      <c r="N34" s="748"/>
      <c r="O34" s="748"/>
      <c r="P34" s="678"/>
      <c r="Q34" s="678"/>
    </row>
    <row r="35" spans="1:17" ht="24.75" customHeight="1">
      <c r="A35" s="561" t="s">
        <v>599</v>
      </c>
      <c r="B35" s="131">
        <f t="shared" si="13"/>
        <v>26</v>
      </c>
      <c r="C35" s="131"/>
      <c r="D35" s="131"/>
      <c r="E35" s="13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136"/>
      <c r="Q35" s="136"/>
    </row>
    <row r="36" spans="1:17" ht="24.75" customHeight="1">
      <c r="A36" s="958" t="s">
        <v>1048</v>
      </c>
      <c r="B36" s="131">
        <f t="shared" si="13"/>
        <v>27</v>
      </c>
      <c r="C36" s="33" t="s">
        <v>2</v>
      </c>
      <c r="D36" s="33" t="s">
        <v>2</v>
      </c>
      <c r="E36" s="33" t="s">
        <v>2</v>
      </c>
      <c r="F36" s="187">
        <f>F37+F38+F43</f>
        <v>0</v>
      </c>
      <c r="G36" s="187">
        <f>G37+G38+G43</f>
        <v>0</v>
      </c>
      <c r="H36" s="187" t="s">
        <v>2</v>
      </c>
      <c r="I36" s="187" t="s">
        <v>2</v>
      </c>
      <c r="J36" s="478">
        <f t="shared" ref="J36:K38" si="14">F36</f>
        <v>0</v>
      </c>
      <c r="K36" s="478">
        <f t="shared" si="14"/>
        <v>0</v>
      </c>
      <c r="L36" s="135">
        <f>ROUND(IF(J36=0,0,K36/J36),0)</f>
        <v>0</v>
      </c>
      <c r="M36" s="187" t="s">
        <v>2</v>
      </c>
      <c r="N36" s="187" t="s">
        <v>2</v>
      </c>
      <c r="O36" s="187" t="s">
        <v>2</v>
      </c>
      <c r="P36" s="165">
        <f t="shared" ref="P36:Q38" si="15">J36</f>
        <v>0</v>
      </c>
      <c r="Q36" s="165">
        <f t="shared" si="15"/>
        <v>0</v>
      </c>
    </row>
    <row r="37" spans="1:17" ht="24.75" customHeight="1">
      <c r="A37" s="1049" t="s">
        <v>1049</v>
      </c>
      <c r="B37" s="131">
        <f t="shared" si="13"/>
        <v>28</v>
      </c>
      <c r="C37" s="33" t="s">
        <v>2</v>
      </c>
      <c r="D37" s="33" t="s">
        <v>2</v>
      </c>
      <c r="E37" s="33" t="s">
        <v>2</v>
      </c>
      <c r="F37" s="187">
        <f>F15</f>
        <v>0</v>
      </c>
      <c r="G37" s="187">
        <f>G15</f>
        <v>0</v>
      </c>
      <c r="H37" s="187" t="s">
        <v>2</v>
      </c>
      <c r="I37" s="187" t="s">
        <v>2</v>
      </c>
      <c r="J37" s="478">
        <f t="shared" si="14"/>
        <v>0</v>
      </c>
      <c r="K37" s="478">
        <f t="shared" si="14"/>
        <v>0</v>
      </c>
      <c r="L37" s="135">
        <f>ROUND(IF(J37=0,0,K37/J37),0)</f>
        <v>0</v>
      </c>
      <c r="M37" s="187" t="s">
        <v>2</v>
      </c>
      <c r="N37" s="187" t="s">
        <v>2</v>
      </c>
      <c r="O37" s="187" t="s">
        <v>2</v>
      </c>
      <c r="P37" s="187">
        <f t="shared" si="15"/>
        <v>0</v>
      </c>
      <c r="Q37" s="187">
        <f t="shared" si="15"/>
        <v>0</v>
      </c>
    </row>
    <row r="38" spans="1:17" ht="24.75" customHeight="1">
      <c r="A38" s="958" t="s">
        <v>1050</v>
      </c>
      <c r="B38" s="131">
        <f t="shared" si="13"/>
        <v>29</v>
      </c>
      <c r="C38" s="33" t="s">
        <v>2</v>
      </c>
      <c r="D38" s="33" t="s">
        <v>2</v>
      </c>
      <c r="E38" s="33" t="s">
        <v>2</v>
      </c>
      <c r="F38" s="187">
        <f>F41</f>
        <v>0</v>
      </c>
      <c r="G38" s="187">
        <f>G41</f>
        <v>0</v>
      </c>
      <c r="H38" s="187" t="s">
        <v>2</v>
      </c>
      <c r="I38" s="187" t="s">
        <v>2</v>
      </c>
      <c r="J38" s="478">
        <f t="shared" si="14"/>
        <v>0</v>
      </c>
      <c r="K38" s="478">
        <f t="shared" si="14"/>
        <v>0</v>
      </c>
      <c r="L38" s="135">
        <f>ROUND(IF(J38=0,0,K38/J38),0)</f>
        <v>0</v>
      </c>
      <c r="M38" s="187" t="s">
        <v>2</v>
      </c>
      <c r="N38" s="187" t="s">
        <v>2</v>
      </c>
      <c r="O38" s="187" t="s">
        <v>2</v>
      </c>
      <c r="P38" s="165">
        <f t="shared" si="15"/>
        <v>0</v>
      </c>
      <c r="Q38" s="165">
        <f t="shared" si="15"/>
        <v>0</v>
      </c>
    </row>
    <row r="39" spans="1:17" ht="52.5" customHeight="1">
      <c r="A39" s="957" t="s">
        <v>1046</v>
      </c>
      <c r="B39" s="131">
        <f t="shared" si="13"/>
        <v>30</v>
      </c>
      <c r="C39" s="33" t="s">
        <v>2</v>
      </c>
      <c r="D39" s="187" t="s">
        <v>2</v>
      </c>
      <c r="E39" s="187" t="s">
        <v>2</v>
      </c>
      <c r="F39" s="187" t="s">
        <v>2</v>
      </c>
      <c r="G39" s="187" t="s">
        <v>2</v>
      </c>
      <c r="H39" s="187" t="s">
        <v>2</v>
      </c>
      <c r="I39" s="187" t="s">
        <v>2</v>
      </c>
      <c r="J39" s="187" t="s">
        <v>2</v>
      </c>
      <c r="K39" s="187" t="s">
        <v>2</v>
      </c>
      <c r="L39" s="187" t="s">
        <v>2</v>
      </c>
      <c r="M39" s="187" t="s">
        <v>2</v>
      </c>
      <c r="N39" s="187" t="s">
        <v>2</v>
      </c>
      <c r="O39" s="187" t="s">
        <v>2</v>
      </c>
      <c r="P39" s="187" t="s">
        <v>2</v>
      </c>
      <c r="Q39" s="187" t="s">
        <v>2</v>
      </c>
    </row>
    <row r="40" spans="1:17" ht="24.75" customHeight="1">
      <c r="A40" s="956" t="s">
        <v>1044</v>
      </c>
      <c r="B40" s="131">
        <f t="shared" si="13"/>
        <v>31</v>
      </c>
      <c r="C40" s="33" t="s">
        <v>2</v>
      </c>
      <c r="D40" s="187" t="s">
        <v>2</v>
      </c>
      <c r="E40" s="187" t="s">
        <v>2</v>
      </c>
      <c r="F40" s="187" t="s">
        <v>2</v>
      </c>
      <c r="G40" s="187" t="s">
        <v>2</v>
      </c>
      <c r="H40" s="187" t="s">
        <v>2</v>
      </c>
      <c r="I40" s="187" t="s">
        <v>2</v>
      </c>
      <c r="J40" s="187" t="s">
        <v>2</v>
      </c>
      <c r="K40" s="187" t="s">
        <v>2</v>
      </c>
      <c r="L40" s="187" t="s">
        <v>2</v>
      </c>
      <c r="M40" s="187" t="s">
        <v>2</v>
      </c>
      <c r="N40" s="187" t="s">
        <v>2</v>
      </c>
      <c r="O40" s="187" t="s">
        <v>2</v>
      </c>
      <c r="P40" s="187" t="s">
        <v>2</v>
      </c>
      <c r="Q40" s="187" t="s">
        <v>2</v>
      </c>
    </row>
    <row r="41" spans="1:17" ht="24.75" customHeight="1">
      <c r="A41" s="562" t="s">
        <v>1063</v>
      </c>
      <c r="B41" s="131">
        <f t="shared" si="13"/>
        <v>32</v>
      </c>
      <c r="C41" s="33" t="s">
        <v>2</v>
      </c>
      <c r="D41" s="33" t="s">
        <v>2</v>
      </c>
      <c r="E41" s="33" t="s">
        <v>2</v>
      </c>
      <c r="F41" s="135">
        <f>F14</f>
        <v>0</v>
      </c>
      <c r="G41" s="251">
        <f>G14</f>
        <v>0</v>
      </c>
      <c r="H41" s="187" t="s">
        <v>2</v>
      </c>
      <c r="I41" s="187" t="s">
        <v>2</v>
      </c>
      <c r="J41" s="478">
        <f>F41</f>
        <v>0</v>
      </c>
      <c r="K41" s="478">
        <f>G41</f>
        <v>0</v>
      </c>
      <c r="L41" s="135">
        <f>ROUND(IF(J41=0,0,K41/J41),0)</f>
        <v>0</v>
      </c>
      <c r="M41" s="187" t="s">
        <v>2</v>
      </c>
      <c r="N41" s="187" t="s">
        <v>2</v>
      </c>
      <c r="O41" s="187" t="s">
        <v>2</v>
      </c>
      <c r="P41" s="165">
        <f>J41</f>
        <v>0</v>
      </c>
      <c r="Q41" s="165">
        <f>K41</f>
        <v>0</v>
      </c>
    </row>
    <row r="42" spans="1:17" ht="28.5" customHeight="1">
      <c r="A42" s="730" t="s">
        <v>1045</v>
      </c>
      <c r="B42" s="131">
        <f t="shared" si="13"/>
        <v>33</v>
      </c>
      <c r="C42" s="33" t="s">
        <v>2</v>
      </c>
      <c r="D42" s="33" t="s">
        <v>2</v>
      </c>
      <c r="E42" s="33" t="s">
        <v>2</v>
      </c>
      <c r="F42" s="187" t="s">
        <v>2</v>
      </c>
      <c r="G42" s="187" t="s">
        <v>2</v>
      </c>
      <c r="H42" s="187" t="s">
        <v>2</v>
      </c>
      <c r="I42" s="187" t="s">
        <v>2</v>
      </c>
      <c r="J42" s="187" t="s">
        <v>2</v>
      </c>
      <c r="K42" s="187" t="s">
        <v>2</v>
      </c>
      <c r="L42" s="187" t="s">
        <v>2</v>
      </c>
      <c r="M42" s="187" t="s">
        <v>2</v>
      </c>
      <c r="N42" s="187" t="s">
        <v>2</v>
      </c>
      <c r="O42" s="187" t="s">
        <v>2</v>
      </c>
      <c r="P42" s="187" t="s">
        <v>2</v>
      </c>
      <c r="Q42" s="187" t="s">
        <v>2</v>
      </c>
    </row>
    <row r="43" spans="1:17" ht="24" customHeight="1">
      <c r="A43" s="618" t="s">
        <v>1051</v>
      </c>
      <c r="B43" s="131">
        <f t="shared" si="13"/>
        <v>34</v>
      </c>
      <c r="C43" s="33" t="s">
        <v>2</v>
      </c>
      <c r="D43" s="33" t="s">
        <v>2</v>
      </c>
      <c r="E43" s="212" t="s">
        <v>2</v>
      </c>
      <c r="F43" s="573"/>
      <c r="G43" s="573"/>
      <c r="H43" s="187" t="s">
        <v>2</v>
      </c>
      <c r="I43" s="187" t="s">
        <v>2</v>
      </c>
      <c r="J43" s="170">
        <f>F43</f>
        <v>0</v>
      </c>
      <c r="K43" s="170">
        <f>G43</f>
        <v>0</v>
      </c>
      <c r="L43" s="129">
        <f>ROUND(IF(J43=0,0,K43/J43),0)</f>
        <v>0</v>
      </c>
      <c r="M43" s="56" t="s">
        <v>2</v>
      </c>
      <c r="N43" s="56" t="s">
        <v>2</v>
      </c>
      <c r="O43" s="56" t="s">
        <v>2</v>
      </c>
      <c r="P43" s="56">
        <f>J43</f>
        <v>0</v>
      </c>
      <c r="Q43" s="56">
        <f>K43</f>
        <v>0</v>
      </c>
    </row>
    <row r="44" spans="1:17" ht="24" customHeight="1">
      <c r="A44" s="1160" t="s">
        <v>1254</v>
      </c>
      <c r="B44" s="131">
        <f t="shared" si="13"/>
        <v>35</v>
      </c>
      <c r="C44" s="33" t="s">
        <v>2</v>
      </c>
      <c r="D44" s="33" t="s">
        <v>2</v>
      </c>
      <c r="E44" s="33" t="s">
        <v>2</v>
      </c>
      <c r="F44" s="187" t="s">
        <v>2</v>
      </c>
      <c r="G44" s="187" t="s">
        <v>2</v>
      </c>
      <c r="H44" s="187" t="s">
        <v>2</v>
      </c>
      <c r="I44" s="187" t="s">
        <v>2</v>
      </c>
      <c r="J44" s="187" t="s">
        <v>2</v>
      </c>
      <c r="K44" s="187" t="s">
        <v>2</v>
      </c>
      <c r="L44" s="187" t="s">
        <v>2</v>
      </c>
      <c r="M44" s="187" t="s">
        <v>2</v>
      </c>
      <c r="N44" s="187" t="s">
        <v>2</v>
      </c>
      <c r="O44" s="187" t="s">
        <v>2</v>
      </c>
      <c r="P44" s="187" t="s">
        <v>2</v>
      </c>
      <c r="Q44" s="187" t="s">
        <v>2</v>
      </c>
    </row>
    <row r="45" spans="1:17" ht="32.25" customHeight="1">
      <c r="A45" s="133" t="s">
        <v>1047</v>
      </c>
      <c r="B45" s="131">
        <f t="shared" si="13"/>
        <v>36</v>
      </c>
      <c r="C45" s="33" t="s">
        <v>2</v>
      </c>
      <c r="D45" s="33" t="s">
        <v>2</v>
      </c>
      <c r="E45" s="33" t="s">
        <v>2</v>
      </c>
      <c r="F45" s="440"/>
      <c r="G45" s="440"/>
      <c r="H45" s="441"/>
      <c r="I45" s="441"/>
      <c r="J45" s="478">
        <f>F45+H45</f>
        <v>0</v>
      </c>
      <c r="K45" s="478">
        <f>G45+I45</f>
        <v>0</v>
      </c>
      <c r="L45" s="135">
        <f>ROUND(IF(J45=0,0,K45/J45),0)</f>
        <v>0</v>
      </c>
      <c r="M45" s="442"/>
      <c r="N45" s="442"/>
      <c r="O45" s="135">
        <f>ROUND(IF(M45=0,0,N45/M45),0)</f>
        <v>0</v>
      </c>
      <c r="P45" s="165">
        <f>J45+M45</f>
        <v>0</v>
      </c>
      <c r="Q45" s="165">
        <f>K45+N45</f>
        <v>0</v>
      </c>
    </row>
    <row r="46" spans="1:17" ht="63" customHeight="1">
      <c r="A46" s="169" t="s">
        <v>1064</v>
      </c>
      <c r="B46" s="131">
        <f t="shared" si="13"/>
        <v>37</v>
      </c>
      <c r="C46" s="33" t="s">
        <v>2</v>
      </c>
      <c r="D46" s="33" t="s">
        <v>2</v>
      </c>
      <c r="E46" s="33" t="s">
        <v>2</v>
      </c>
      <c r="F46" s="112">
        <f>F33-F36-F45</f>
        <v>0</v>
      </c>
      <c r="G46" s="112">
        <f>G33-G36-G45</f>
        <v>0</v>
      </c>
      <c r="H46" s="112">
        <f>H33-H45</f>
        <v>0</v>
      </c>
      <c r="I46" s="112">
        <f>I33-I45</f>
        <v>0</v>
      </c>
      <c r="J46" s="478">
        <f>F46+H46</f>
        <v>0</v>
      </c>
      <c r="K46" s="478">
        <f>G46+I46</f>
        <v>0</v>
      </c>
      <c r="L46" s="135">
        <f>ROUND(IF(J46=0,0,K46/J46),0)</f>
        <v>0</v>
      </c>
      <c r="M46" s="112">
        <f>M33-M45</f>
        <v>0</v>
      </c>
      <c r="N46" s="112">
        <f>N33-N45</f>
        <v>0</v>
      </c>
      <c r="O46" s="135">
        <f>ROUND(IF(M46=0,0,N46/M46),0)</f>
        <v>0</v>
      </c>
      <c r="P46" s="165">
        <f>J46+M46</f>
        <v>0</v>
      </c>
      <c r="Q46" s="165">
        <f>K46+N46</f>
        <v>0</v>
      </c>
    </row>
    <row r="47" spans="1:17">
      <c r="A47" s="429"/>
      <c r="B47" s="182"/>
      <c r="C47" s="182"/>
      <c r="D47" s="424"/>
      <c r="E47" s="424"/>
      <c r="F47" s="424"/>
      <c r="G47" s="424"/>
      <c r="H47" s="174"/>
      <c r="I47" s="174"/>
      <c r="J47" s="430"/>
      <c r="K47" s="430"/>
      <c r="L47" s="430"/>
      <c r="M47" s="430"/>
      <c r="N47" s="430"/>
      <c r="O47" s="430"/>
      <c r="P47" s="431"/>
      <c r="Q47" s="186"/>
    </row>
    <row r="48" spans="1:17">
      <c r="A48" s="137"/>
      <c r="B48" s="138"/>
      <c r="C48" s="138"/>
      <c r="D48" s="424"/>
      <c r="E48" s="424"/>
      <c r="F48" s="2"/>
      <c r="G48" s="2"/>
      <c r="H48" s="2"/>
      <c r="I48" s="2"/>
      <c r="J48" s="2"/>
      <c r="K48" s="2"/>
      <c r="L48" s="2"/>
      <c r="M48" s="139"/>
      <c r="N48" s="139"/>
      <c r="O48" s="139"/>
      <c r="P48" s="140"/>
      <c r="Q48" s="140"/>
    </row>
    <row r="49" spans="1:17" ht="13.5">
      <c r="A49" s="142"/>
      <c r="B49" s="143"/>
      <c r="C49" s="143"/>
      <c r="D49" s="144"/>
      <c r="E49" s="144"/>
      <c r="F49" s="144"/>
      <c r="G49" s="145" t="s">
        <v>97</v>
      </c>
      <c r="H49" s="146"/>
      <c r="I49" s="147"/>
      <c r="J49" s="144"/>
      <c r="K49" s="144"/>
      <c r="L49" s="144"/>
      <c r="M49" s="1263"/>
      <c r="N49" s="1263"/>
      <c r="O49" s="148"/>
      <c r="P49" s="140"/>
      <c r="Q49" s="140"/>
    </row>
    <row r="50" spans="1:17">
      <c r="A50" s="142"/>
      <c r="B50" s="149"/>
      <c r="C50" s="149"/>
      <c r="D50" s="425"/>
      <c r="E50" s="425"/>
      <c r="F50" s="150"/>
      <c r="G50" s="145"/>
      <c r="J50" s="151" t="s">
        <v>98</v>
      </c>
      <c r="K50" s="1438" t="s">
        <v>99</v>
      </c>
      <c r="L50" s="1438"/>
      <c r="M50" s="1203"/>
      <c r="N50" s="245"/>
      <c r="O50" s="245"/>
      <c r="P50" s="152"/>
      <c r="Q50" s="152"/>
    </row>
    <row r="51" spans="1:17">
      <c r="A51" s="142"/>
      <c r="B51" s="153"/>
      <c r="C51" s="153"/>
      <c r="D51" s="426"/>
      <c r="E51" s="426"/>
      <c r="F51" s="154"/>
      <c r="G51" s="145" t="s">
        <v>100</v>
      </c>
      <c r="J51" s="155"/>
      <c r="K51" s="156"/>
      <c r="L51" s="156"/>
      <c r="M51" s="157"/>
      <c r="N51" s="145"/>
      <c r="O51" s="145"/>
      <c r="P51" s="158"/>
      <c r="Q51" s="158"/>
    </row>
    <row r="52" spans="1:17">
      <c r="A52" s="137"/>
      <c r="B52" s="137"/>
      <c r="C52" s="137"/>
      <c r="D52" s="427"/>
      <c r="E52" s="427"/>
      <c r="F52" s="159"/>
      <c r="G52" s="145"/>
      <c r="J52" s="151" t="s">
        <v>98</v>
      </c>
      <c r="K52" s="1438" t="s">
        <v>99</v>
      </c>
      <c r="L52" s="1438"/>
      <c r="M52" s="1375"/>
      <c r="N52" s="159"/>
      <c r="O52" s="159"/>
      <c r="P52" s="158"/>
      <c r="Q52" s="158"/>
    </row>
    <row r="53" spans="1:17" ht="13.5">
      <c r="A53" s="137"/>
      <c r="B53" s="137"/>
      <c r="C53" s="137"/>
      <c r="D53" s="427"/>
      <c r="E53" s="427"/>
      <c r="F53" s="159"/>
      <c r="G53" s="145" t="s">
        <v>101</v>
      </c>
      <c r="H53" s="147"/>
      <c r="I53" s="160"/>
      <c r="J53" s="159"/>
      <c r="K53" s="161"/>
      <c r="L53" s="161"/>
      <c r="M53" s="159"/>
      <c r="N53" s="159"/>
      <c r="O53" s="159"/>
      <c r="P53" s="158"/>
      <c r="Q53" s="161"/>
    </row>
    <row r="54" spans="1:17">
      <c r="A54" s="137"/>
      <c r="B54" s="137"/>
      <c r="C54" s="137"/>
      <c r="D54" s="427"/>
      <c r="E54" s="427"/>
      <c r="F54" s="159"/>
      <c r="G54" s="199" t="s">
        <v>109</v>
      </c>
      <c r="H54" s="159"/>
      <c r="I54" s="159"/>
      <c r="J54" s="159"/>
      <c r="K54" s="159"/>
      <c r="L54" s="159"/>
      <c r="M54" s="159"/>
      <c r="N54" s="159"/>
      <c r="O54" s="159"/>
      <c r="P54" s="158"/>
      <c r="Q54" s="158"/>
    </row>
    <row r="55" spans="1:17">
      <c r="A55" s="137"/>
      <c r="B55" s="137"/>
      <c r="C55" s="137"/>
      <c r="D55" s="427"/>
      <c r="E55" s="427"/>
      <c r="F55" s="161"/>
      <c r="G55" s="159"/>
      <c r="H55" s="159"/>
      <c r="I55" s="159"/>
      <c r="J55" s="159"/>
      <c r="K55" s="159"/>
      <c r="L55" s="159"/>
      <c r="M55" s="159"/>
      <c r="N55" s="159"/>
      <c r="O55" s="159"/>
      <c r="P55" s="158"/>
      <c r="Q55" s="158"/>
    </row>
    <row r="56" spans="1:17">
      <c r="A56" s="742" t="s">
        <v>1257</v>
      </c>
      <c r="B56" s="743"/>
      <c r="C56" s="743"/>
      <c r="D56" s="743"/>
      <c r="E56" s="744"/>
      <c r="F56" s="744"/>
      <c r="G56" s="744"/>
      <c r="H56" s="744"/>
      <c r="I56" s="159"/>
      <c r="J56" s="159"/>
      <c r="K56" s="159"/>
      <c r="L56" s="159"/>
      <c r="M56" s="159"/>
      <c r="N56" s="159"/>
      <c r="O56" s="159"/>
      <c r="P56" s="158"/>
      <c r="Q56" s="158"/>
    </row>
    <row r="57" spans="1:17">
      <c r="A57" s="137"/>
      <c r="B57" s="137"/>
      <c r="C57" s="137"/>
      <c r="D57" s="427"/>
      <c r="E57" s="427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8"/>
      <c r="Q57" s="158"/>
    </row>
    <row r="58" spans="1:17">
      <c r="A58" s="137"/>
      <c r="B58" s="137"/>
      <c r="C58" s="137"/>
      <c r="D58" s="427"/>
      <c r="E58" s="427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8"/>
      <c r="Q58" s="158"/>
    </row>
    <row r="59" spans="1:17">
      <c r="A59" s="137"/>
      <c r="B59" s="137"/>
      <c r="C59" s="137"/>
      <c r="D59" s="427"/>
      <c r="E59" s="427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8"/>
      <c r="Q59" s="158"/>
    </row>
  </sheetData>
  <mergeCells count="20">
    <mergeCell ref="A1:Q1"/>
    <mergeCell ref="A2:Q2"/>
    <mergeCell ref="A3:Q3"/>
    <mergeCell ref="A4:Q4"/>
    <mergeCell ref="F5:K5"/>
    <mergeCell ref="P5:Q5"/>
    <mergeCell ref="A6:A8"/>
    <mergeCell ref="B6:B8"/>
    <mergeCell ref="D6:E7"/>
    <mergeCell ref="M49:N49"/>
    <mergeCell ref="K50:M50"/>
    <mergeCell ref="M7:O7"/>
    <mergeCell ref="F6:L6"/>
    <mergeCell ref="J7:L7"/>
    <mergeCell ref="P6:Q7"/>
    <mergeCell ref="F7:G7"/>
    <mergeCell ref="H7:I7"/>
    <mergeCell ref="C6:C8"/>
    <mergeCell ref="M6:O6"/>
    <mergeCell ref="K52:M52"/>
  </mergeCells>
  <pageMargins left="0.15748031496062992" right="0.15748031496062992" top="0.6" bottom="0.47" header="0.15748031496062992" footer="0.15748031496062992"/>
  <pageSetup paperSize="9" scale="6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V83"/>
  <sheetViews>
    <sheetView zoomScaleNormal="100" workbookViewId="0">
      <pane xSplit="5" ySplit="9" topLeftCell="F28" activePane="bottomRight" state="frozen"/>
      <selection pane="topRight" activeCell="F1" sqref="F1"/>
      <selection pane="bottomLeft" activeCell="A10" sqref="A10"/>
      <selection pane="bottomRight" activeCell="A20" sqref="A20"/>
    </sheetView>
  </sheetViews>
  <sheetFormatPr defaultColWidth="8.85546875" defaultRowHeight="12.75"/>
  <cols>
    <col min="1" max="1" width="34.28515625" style="4" customWidth="1"/>
    <col min="2" max="2" width="5" style="4" customWidth="1"/>
    <col min="3" max="3" width="14.140625" style="4" customWidth="1"/>
    <col min="4" max="4" width="7.42578125" style="4" customWidth="1"/>
    <col min="5" max="5" width="8.140625" style="4" customWidth="1"/>
    <col min="6" max="6" width="10.7109375" style="119" customWidth="1"/>
    <col min="7" max="7" width="12" style="119" customWidth="1"/>
    <col min="8" max="8" width="10.85546875" style="119" customWidth="1"/>
    <col min="9" max="9" width="10.5703125" style="119" customWidth="1"/>
    <col min="10" max="10" width="12" style="119" customWidth="1"/>
    <col min="11" max="11" width="10.42578125" style="119" customWidth="1"/>
    <col min="12" max="12" width="11.140625" style="119" customWidth="1"/>
    <col min="13" max="13" width="12.28515625" style="119" customWidth="1"/>
    <col min="14" max="14" width="11.140625" style="119" customWidth="1"/>
    <col min="15" max="15" width="10.7109375" style="162" customWidth="1"/>
    <col min="16" max="16" width="15.7109375" style="163" customWidth="1"/>
    <col min="17" max="17" width="10.5703125" style="163" customWidth="1"/>
    <col min="18" max="18" width="10.85546875" style="141" customWidth="1"/>
    <col min="19" max="19" width="11.5703125" style="141" customWidth="1"/>
    <col min="20" max="16384" width="8.85546875" style="4"/>
  </cols>
  <sheetData>
    <row r="1" spans="1:22" ht="21" customHeight="1">
      <c r="A1" s="1369" t="s">
        <v>284</v>
      </c>
      <c r="B1" s="1369"/>
      <c r="C1" s="1369"/>
      <c r="D1" s="1369"/>
      <c r="E1" s="1369"/>
      <c r="F1" s="1369"/>
      <c r="G1" s="1369"/>
      <c r="H1" s="1369"/>
      <c r="I1" s="1369"/>
      <c r="J1" s="1369"/>
      <c r="K1" s="1369"/>
      <c r="L1" s="1369"/>
      <c r="M1" s="1369"/>
      <c r="N1" s="1369"/>
      <c r="O1" s="1428"/>
      <c r="P1" s="1428"/>
      <c r="Q1" s="1428"/>
      <c r="R1" s="1248"/>
      <c r="S1" s="1248"/>
      <c r="T1" s="1"/>
      <c r="U1" s="1"/>
      <c r="V1" s="1"/>
    </row>
    <row r="2" spans="1:22" ht="17.25" customHeight="1">
      <c r="A2" s="1255" t="s">
        <v>949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  <c r="N2" s="1289"/>
      <c r="O2" s="1289"/>
      <c r="P2" s="1289"/>
      <c r="Q2" s="1289"/>
      <c r="R2" s="1289"/>
      <c r="S2" s="1289"/>
      <c r="T2" s="1"/>
      <c r="U2" s="1"/>
      <c r="V2" s="1"/>
    </row>
    <row r="3" spans="1:22" ht="14.25" customHeight="1">
      <c r="A3" s="1256"/>
      <c r="B3" s="1256"/>
      <c r="C3" s="1256"/>
      <c r="D3" s="1256"/>
      <c r="E3" s="1256"/>
      <c r="F3" s="1256"/>
      <c r="G3" s="1256"/>
      <c r="H3" s="1256"/>
      <c r="I3" s="1256"/>
      <c r="J3" s="1256"/>
      <c r="K3" s="1256"/>
      <c r="L3" s="1256"/>
      <c r="M3" s="1256"/>
      <c r="N3" s="1256"/>
      <c r="O3" s="1256"/>
      <c r="P3" s="1256"/>
      <c r="Q3" s="1256"/>
      <c r="R3" s="1289"/>
      <c r="S3" s="1289"/>
      <c r="T3" s="1"/>
      <c r="U3" s="1"/>
      <c r="V3" s="1"/>
    </row>
    <row r="4" spans="1:22" ht="14.25" customHeight="1">
      <c r="A4" s="1257" t="s">
        <v>77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  <c r="N4" s="1257"/>
      <c r="O4" s="1257"/>
      <c r="P4" s="1257"/>
      <c r="Q4" s="1257"/>
      <c r="R4" s="1289"/>
      <c r="S4" s="1289"/>
      <c r="T4" s="1"/>
      <c r="U4" s="1"/>
      <c r="V4" s="1"/>
    </row>
    <row r="5" spans="1:22" s="119" customFormat="1" ht="15.75" customHeight="1">
      <c r="A5" s="116"/>
      <c r="B5" s="116"/>
      <c r="C5" s="116"/>
      <c r="D5" s="421"/>
      <c r="E5" s="421"/>
      <c r="F5" s="1258"/>
      <c r="G5" s="1258"/>
      <c r="H5" s="1258"/>
      <c r="I5" s="1258"/>
      <c r="J5" s="1258"/>
      <c r="K5" s="1258"/>
      <c r="L5" s="1258"/>
      <c r="M5" s="1429"/>
      <c r="N5" s="617"/>
      <c r="O5" s="117"/>
      <c r="P5" s="118"/>
      <c r="Q5" s="118"/>
      <c r="R5" s="1258" t="s">
        <v>722</v>
      </c>
      <c r="S5" s="1258"/>
    </row>
    <row r="6" spans="1:22" s="119" customFormat="1" ht="38.25" customHeight="1">
      <c r="A6" s="1283" t="s">
        <v>60</v>
      </c>
      <c r="B6" s="1264" t="s">
        <v>35</v>
      </c>
      <c r="C6" s="1264" t="s">
        <v>88</v>
      </c>
      <c r="D6" s="1432" t="s">
        <v>268</v>
      </c>
      <c r="E6" s="1439"/>
      <c r="F6" s="1260" t="s">
        <v>102</v>
      </c>
      <c r="G6" s="1261"/>
      <c r="H6" s="1261"/>
      <c r="I6" s="1261"/>
      <c r="J6" s="1261"/>
      <c r="K6" s="1261"/>
      <c r="L6" s="1261"/>
      <c r="M6" s="1261"/>
      <c r="N6" s="1324"/>
      <c r="O6" s="1325" t="s">
        <v>62</v>
      </c>
      <c r="P6" s="1427"/>
      <c r="Q6" s="1313"/>
      <c r="R6" s="1432" t="s">
        <v>76</v>
      </c>
      <c r="S6" s="1327"/>
    </row>
    <row r="7" spans="1:22" s="119" customFormat="1" ht="17.25" customHeight="1">
      <c r="A7" s="1265"/>
      <c r="B7" s="1265"/>
      <c r="C7" s="1265"/>
      <c r="D7" s="1332"/>
      <c r="E7" s="1440"/>
      <c r="F7" s="1260" t="s">
        <v>73</v>
      </c>
      <c r="G7" s="1323"/>
      <c r="H7" s="1324"/>
      <c r="I7" s="1260" t="s">
        <v>74</v>
      </c>
      <c r="J7" s="1323"/>
      <c r="K7" s="1324"/>
      <c r="L7" s="1260" t="s">
        <v>65</v>
      </c>
      <c r="M7" s="1323"/>
      <c r="N7" s="1324"/>
      <c r="O7" s="1260" t="s">
        <v>65</v>
      </c>
      <c r="P7" s="1323"/>
      <c r="Q7" s="1324"/>
      <c r="R7" s="1329"/>
      <c r="S7" s="1330"/>
    </row>
    <row r="8" spans="1:22" ht="48.75" customHeight="1">
      <c r="A8" s="1266"/>
      <c r="B8" s="1266"/>
      <c r="C8" s="1266"/>
      <c r="D8" s="420" t="s">
        <v>227</v>
      </c>
      <c r="E8" s="420" t="s">
        <v>228</v>
      </c>
      <c r="F8" s="120" t="s">
        <v>34</v>
      </c>
      <c r="G8" s="121" t="s">
        <v>75</v>
      </c>
      <c r="H8" s="120" t="s">
        <v>111</v>
      </c>
      <c r="I8" s="120" t="s">
        <v>34</v>
      </c>
      <c r="J8" s="121" t="s">
        <v>75</v>
      </c>
      <c r="K8" s="120" t="s">
        <v>111</v>
      </c>
      <c r="L8" s="619" t="s">
        <v>34</v>
      </c>
      <c r="M8" s="620" t="s">
        <v>75</v>
      </c>
      <c r="N8" s="120" t="s">
        <v>111</v>
      </c>
      <c r="O8" s="120" t="s">
        <v>34</v>
      </c>
      <c r="P8" s="121" t="s">
        <v>75</v>
      </c>
      <c r="Q8" s="120" t="s">
        <v>111</v>
      </c>
      <c r="R8" s="121" t="s">
        <v>34</v>
      </c>
      <c r="S8" s="121" t="s">
        <v>75</v>
      </c>
    </row>
    <row r="9" spans="1:22" ht="19.5" customHeight="1">
      <c r="A9" s="122">
        <v>1</v>
      </c>
      <c r="B9" s="122">
        <v>2</v>
      </c>
      <c r="C9" s="123">
        <v>3</v>
      </c>
      <c r="D9" s="123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 t="s">
        <v>629</v>
      </c>
      <c r="M9" s="123" t="s">
        <v>630</v>
      </c>
      <c r="N9" s="123" t="s">
        <v>249</v>
      </c>
      <c r="O9" s="124">
        <v>15</v>
      </c>
      <c r="P9" s="124">
        <v>16</v>
      </c>
      <c r="Q9" s="124" t="s">
        <v>86</v>
      </c>
      <c r="R9" s="124" t="s">
        <v>84</v>
      </c>
      <c r="S9" s="124" t="s">
        <v>250</v>
      </c>
    </row>
    <row r="10" spans="1:22" ht="33.75" customHeight="1">
      <c r="A10" s="125" t="s">
        <v>727</v>
      </c>
      <c r="B10" s="126" t="s">
        <v>36</v>
      </c>
      <c r="C10" s="126"/>
      <c r="D10" s="187" t="s">
        <v>2</v>
      </c>
      <c r="E10" s="187" t="s">
        <v>2</v>
      </c>
      <c r="F10" s="423">
        <f>SUM(F11+F12+F13)</f>
        <v>0</v>
      </c>
      <c r="G10" s="423">
        <f>SUM(G11+G12+G13)</f>
        <v>0</v>
      </c>
      <c r="H10" s="129">
        <f>ROUND(IF(F10=0,0,G10/F10),0)</f>
        <v>0</v>
      </c>
      <c r="I10" s="423">
        <f>SUM(I11+I12)</f>
        <v>0</v>
      </c>
      <c r="J10" s="423">
        <f>SUM(J11+J12)</f>
        <v>0</v>
      </c>
      <c r="K10" s="129">
        <f>ROUND(IF(I10=0,0,J10/I10),0)</f>
        <v>0</v>
      </c>
      <c r="L10" s="423">
        <f>SUM(L11+L12+L13)</f>
        <v>0</v>
      </c>
      <c r="M10" s="423">
        <f>SUM(M11+M12+M13)</f>
        <v>0</v>
      </c>
      <c r="N10" s="129">
        <f>ROUND(IF(L10=0,0,M10/L10),0)</f>
        <v>0</v>
      </c>
      <c r="O10" s="423">
        <f>SUM(O11+O12+O13)</f>
        <v>0</v>
      </c>
      <c r="P10" s="423">
        <f>SUM(P11+P12+P13)</f>
        <v>0</v>
      </c>
      <c r="Q10" s="129">
        <f>ROUND(IF(O10=0,0,P10/O10),0)</f>
        <v>0</v>
      </c>
      <c r="R10" s="250">
        <f>L10+O10</f>
        <v>0</v>
      </c>
      <c r="S10" s="250">
        <f>M10+P10</f>
        <v>0</v>
      </c>
    </row>
    <row r="11" spans="1:22" ht="52.5" customHeight="1">
      <c r="A11" s="183" t="s">
        <v>725</v>
      </c>
      <c r="B11" s="963" t="s">
        <v>37</v>
      </c>
      <c r="C11" s="126"/>
      <c r="D11" s="187" t="s">
        <v>2</v>
      </c>
      <c r="E11" s="187" t="s">
        <v>2</v>
      </c>
      <c r="F11" s="446"/>
      <c r="G11" s="571"/>
      <c r="H11" s="129">
        <f>ROUND(IF(F11=0,0,G11/F11),0)</f>
        <v>0</v>
      </c>
      <c r="I11" s="570"/>
      <c r="J11" s="571"/>
      <c r="K11" s="129">
        <f>ROUND(IF(I11=0,0,J11/I11),0)</f>
        <v>0</v>
      </c>
      <c r="L11" s="127">
        <f>F11+I11</f>
        <v>0</v>
      </c>
      <c r="M11" s="127">
        <f>G11+J11</f>
        <v>0</v>
      </c>
      <c r="N11" s="129">
        <f>ROUND(IF(L11=0,0,M11/L11),0)</f>
        <v>0</v>
      </c>
      <c r="O11" s="446"/>
      <c r="P11" s="571"/>
      <c r="Q11" s="129">
        <f>ROUND(IF(O11=0,0,P11/O11),0)</f>
        <v>0</v>
      </c>
      <c r="R11" s="250">
        <f>SUM(L11+O11)</f>
        <v>0</v>
      </c>
      <c r="S11" s="250">
        <f t="shared" ref="R11:S14" si="0">SUM(M11+P11)</f>
        <v>0</v>
      </c>
    </row>
    <row r="12" spans="1:22" ht="38.25" customHeight="1">
      <c r="A12" s="183" t="s">
        <v>726</v>
      </c>
      <c r="B12" s="963" t="s">
        <v>38</v>
      </c>
      <c r="C12" s="126"/>
      <c r="D12" s="187" t="s">
        <v>2</v>
      </c>
      <c r="E12" s="187" t="s">
        <v>2</v>
      </c>
      <c r="F12" s="446"/>
      <c r="G12" s="571"/>
      <c r="H12" s="129">
        <f>ROUND(IF(F12=0,0,G12/F12),0)</f>
        <v>0</v>
      </c>
      <c r="I12" s="570"/>
      <c r="J12" s="571"/>
      <c r="K12" s="129">
        <f>ROUND(IF(I12=0,0,J12/I12),0)</f>
        <v>0</v>
      </c>
      <c r="L12" s="127">
        <f>F12+I12</f>
        <v>0</v>
      </c>
      <c r="M12" s="127">
        <f>G12+J12</f>
        <v>0</v>
      </c>
      <c r="N12" s="129">
        <f>ROUND(IF(L12=0,0,M12/L12),0)</f>
        <v>0</v>
      </c>
      <c r="O12" s="446"/>
      <c r="P12" s="571"/>
      <c r="Q12" s="129">
        <f>ROUND(IF(O12=0,0,P12/O12),0)</f>
        <v>0</v>
      </c>
      <c r="R12" s="250">
        <f t="shared" si="0"/>
        <v>0</v>
      </c>
      <c r="S12" s="250">
        <f t="shared" si="0"/>
        <v>0</v>
      </c>
    </row>
    <row r="13" spans="1:22" ht="28.5" customHeight="1">
      <c r="A13" s="184" t="s">
        <v>728</v>
      </c>
      <c r="B13" s="413" t="s">
        <v>39</v>
      </c>
      <c r="C13" s="126"/>
      <c r="D13" s="187"/>
      <c r="E13" s="187"/>
      <c r="F13" s="575">
        <f>F14+F15+F16</f>
        <v>0</v>
      </c>
      <c r="G13" s="575">
        <f>G14+G15+G16</f>
        <v>0</v>
      </c>
      <c r="H13" s="129">
        <f t="shared" ref="H13:H54" si="1">ROUND(IF(F13=0,0,G13/F13),0)</f>
        <v>0</v>
      </c>
      <c r="I13" s="187" t="s">
        <v>2</v>
      </c>
      <c r="J13" s="187" t="s">
        <v>2</v>
      </c>
      <c r="K13" s="187" t="s">
        <v>2</v>
      </c>
      <c r="L13" s="127">
        <f t="shared" ref="L13:M16" si="2">F13</f>
        <v>0</v>
      </c>
      <c r="M13" s="127">
        <f t="shared" si="2"/>
        <v>0</v>
      </c>
      <c r="N13" s="129">
        <f>ROUND(IF(L13=0,0,M13/L13),0)</f>
        <v>0</v>
      </c>
      <c r="O13" s="575">
        <f>O14</f>
        <v>0</v>
      </c>
      <c r="P13" s="575">
        <f>P14</f>
        <v>0</v>
      </c>
      <c r="Q13" s="129">
        <f>ROUND(IF(O13=0,0,P13/O13),0)</f>
        <v>0</v>
      </c>
      <c r="R13" s="250">
        <f t="shared" si="0"/>
        <v>0</v>
      </c>
      <c r="S13" s="250">
        <f t="shared" si="0"/>
        <v>0</v>
      </c>
    </row>
    <row r="14" spans="1:22" ht="27" customHeight="1">
      <c r="A14" s="183" t="s">
        <v>535</v>
      </c>
      <c r="B14" s="963" t="s">
        <v>40</v>
      </c>
      <c r="C14" s="126" t="s">
        <v>536</v>
      </c>
      <c r="D14" s="187" t="s">
        <v>2</v>
      </c>
      <c r="E14" s="324">
        <v>753.8</v>
      </c>
      <c r="F14" s="446"/>
      <c r="G14" s="292">
        <f>ROUND(F14*E14,0)</f>
        <v>0</v>
      </c>
      <c r="H14" s="129">
        <f>ROUND(IF(F14=0,0,G14/F14),0)</f>
        <v>0</v>
      </c>
      <c r="I14" s="187" t="s">
        <v>2</v>
      </c>
      <c r="J14" s="187" t="s">
        <v>2</v>
      </c>
      <c r="K14" s="187" t="s">
        <v>2</v>
      </c>
      <c r="L14" s="127">
        <f t="shared" si="2"/>
        <v>0</v>
      </c>
      <c r="M14" s="127">
        <f t="shared" si="2"/>
        <v>0</v>
      </c>
      <c r="N14" s="129">
        <f>ROUND(IF(L14=0,0,M14/L14),0)</f>
        <v>0</v>
      </c>
      <c r="O14" s="446"/>
      <c r="P14" s="292">
        <f>ROUND(O14*E14,0)</f>
        <v>0</v>
      </c>
      <c r="Q14" s="129">
        <f>ROUND(IF(O14=0,0,P14/O14),0)</f>
        <v>0</v>
      </c>
      <c r="R14" s="250">
        <f t="shared" si="0"/>
        <v>0</v>
      </c>
      <c r="S14" s="250">
        <f t="shared" si="0"/>
        <v>0</v>
      </c>
    </row>
    <row r="15" spans="1:22" ht="29.25" customHeight="1">
      <c r="A15" s="572" t="s">
        <v>1067</v>
      </c>
      <c r="B15" s="960" t="s">
        <v>41</v>
      </c>
      <c r="C15" s="126" t="s">
        <v>279</v>
      </c>
      <c r="D15" s="187" t="s">
        <v>2</v>
      </c>
      <c r="E15" s="324">
        <v>753.8</v>
      </c>
      <c r="F15" s="446"/>
      <c r="G15" s="292">
        <f>ROUND(F15*E15,0)</f>
        <v>0</v>
      </c>
      <c r="H15" s="129">
        <f t="shared" si="1"/>
        <v>0</v>
      </c>
      <c r="I15" s="187" t="s">
        <v>2</v>
      </c>
      <c r="J15" s="187" t="s">
        <v>2</v>
      </c>
      <c r="K15" s="187" t="s">
        <v>2</v>
      </c>
      <c r="L15" s="127">
        <f t="shared" si="2"/>
        <v>0</v>
      </c>
      <c r="M15" s="127">
        <f t="shared" si="2"/>
        <v>0</v>
      </c>
      <c r="N15" s="129">
        <f t="shared" ref="N15:N54" si="3">ROUND(IF(L15=0,0,M15/L15),0)</f>
        <v>0</v>
      </c>
      <c r="O15" s="187" t="s">
        <v>2</v>
      </c>
      <c r="P15" s="187" t="s">
        <v>2</v>
      </c>
      <c r="Q15" s="187" t="s">
        <v>2</v>
      </c>
      <c r="R15" s="250">
        <f>SUM(L15)</f>
        <v>0</v>
      </c>
      <c r="S15" s="250">
        <f>SUM(M15)</f>
        <v>0</v>
      </c>
    </row>
    <row r="16" spans="1:22" ht="38.25" customHeight="1">
      <c r="A16" s="581" t="s">
        <v>1068</v>
      </c>
      <c r="B16" s="960" t="s">
        <v>42</v>
      </c>
      <c r="C16" s="126"/>
      <c r="D16" s="187"/>
      <c r="E16" s="324"/>
      <c r="F16" s="575">
        <f>F17+F18</f>
        <v>0</v>
      </c>
      <c r="G16" s="575">
        <f>G17+G18</f>
        <v>0</v>
      </c>
      <c r="H16" s="129">
        <f t="shared" si="1"/>
        <v>0</v>
      </c>
      <c r="I16" s="187" t="s">
        <v>2</v>
      </c>
      <c r="J16" s="187" t="s">
        <v>2</v>
      </c>
      <c r="K16" s="187" t="s">
        <v>2</v>
      </c>
      <c r="L16" s="127">
        <f t="shared" si="2"/>
        <v>0</v>
      </c>
      <c r="M16" s="127">
        <f t="shared" si="2"/>
        <v>0</v>
      </c>
      <c r="N16" s="129">
        <f t="shared" si="3"/>
        <v>0</v>
      </c>
      <c r="O16" s="187" t="s">
        <v>2</v>
      </c>
      <c r="P16" s="187" t="s">
        <v>2</v>
      </c>
      <c r="Q16" s="187" t="s">
        <v>2</v>
      </c>
      <c r="R16" s="250">
        <f t="shared" ref="R16:S18" si="4">L16</f>
        <v>0</v>
      </c>
      <c r="S16" s="250">
        <f t="shared" si="4"/>
        <v>0</v>
      </c>
    </row>
    <row r="17" spans="1:19" ht="19.5" customHeight="1">
      <c r="A17" s="582" t="s">
        <v>602</v>
      </c>
      <c r="B17" s="413" t="s">
        <v>43</v>
      </c>
      <c r="C17" s="126" t="s">
        <v>536</v>
      </c>
      <c r="D17" s="187" t="s">
        <v>2</v>
      </c>
      <c r="E17" s="324">
        <v>753.8</v>
      </c>
      <c r="F17" s="446"/>
      <c r="G17" s="292">
        <f>ROUND(F17*E17,0)</f>
        <v>0</v>
      </c>
      <c r="H17" s="135">
        <f>ROUND(IF(F17=0,0,G17/F17),0)</f>
        <v>0</v>
      </c>
      <c r="I17" s="187" t="s">
        <v>2</v>
      </c>
      <c r="J17" s="187" t="s">
        <v>2</v>
      </c>
      <c r="K17" s="187" t="s">
        <v>2</v>
      </c>
      <c r="L17" s="134">
        <f>F17</f>
        <v>0</v>
      </c>
      <c r="M17" s="134">
        <f>G17</f>
        <v>0</v>
      </c>
      <c r="N17" s="135">
        <f>ROUND(IF(L17=0,0,M17/L17),0)</f>
        <v>0</v>
      </c>
      <c r="O17" s="187" t="s">
        <v>2</v>
      </c>
      <c r="P17" s="187" t="s">
        <v>2</v>
      </c>
      <c r="Q17" s="187" t="s">
        <v>2</v>
      </c>
      <c r="R17" s="128">
        <f t="shared" si="4"/>
        <v>0</v>
      </c>
      <c r="S17" s="128">
        <f t="shared" si="4"/>
        <v>0</v>
      </c>
    </row>
    <row r="18" spans="1:19" ht="21.75" customHeight="1">
      <c r="A18" s="582" t="s">
        <v>603</v>
      </c>
      <c r="B18" s="413" t="s">
        <v>44</v>
      </c>
      <c r="C18" s="126" t="s">
        <v>536</v>
      </c>
      <c r="D18" s="187" t="s">
        <v>2</v>
      </c>
      <c r="E18" s="324">
        <v>753.8</v>
      </c>
      <c r="F18" s="446"/>
      <c r="G18" s="292">
        <f>ROUND(F18*E18,0)</f>
        <v>0</v>
      </c>
      <c r="H18" s="135">
        <f>ROUND(IF(F18=0,0,G18/F18),0)</f>
        <v>0</v>
      </c>
      <c r="I18" s="187" t="s">
        <v>2</v>
      </c>
      <c r="J18" s="187" t="s">
        <v>2</v>
      </c>
      <c r="K18" s="187" t="s">
        <v>2</v>
      </c>
      <c r="L18" s="134">
        <f>F18</f>
        <v>0</v>
      </c>
      <c r="M18" s="134">
        <f>G18</f>
        <v>0</v>
      </c>
      <c r="N18" s="135">
        <f>ROUND(IF(L18=0,0,M18/L18),0)</f>
        <v>0</v>
      </c>
      <c r="O18" s="187" t="s">
        <v>2</v>
      </c>
      <c r="P18" s="187" t="s">
        <v>2</v>
      </c>
      <c r="Q18" s="187" t="s">
        <v>2</v>
      </c>
      <c r="R18" s="128">
        <f t="shared" si="4"/>
        <v>0</v>
      </c>
      <c r="S18" s="128">
        <f t="shared" si="4"/>
        <v>0</v>
      </c>
    </row>
    <row r="19" spans="1:19" ht="29.25" customHeight="1">
      <c r="A19" s="125" t="s">
        <v>1170</v>
      </c>
      <c r="B19" s="413" t="s">
        <v>45</v>
      </c>
      <c r="C19" s="126"/>
      <c r="D19" s="187"/>
      <c r="E19" s="187"/>
      <c r="F19" s="423">
        <f>SUM(F20+F21)</f>
        <v>0</v>
      </c>
      <c r="G19" s="423">
        <f>SUM(G20+G21)</f>
        <v>0</v>
      </c>
      <c r="H19" s="129">
        <f t="shared" si="1"/>
        <v>0</v>
      </c>
      <c r="I19" s="423">
        <f>SUM(I20)</f>
        <v>0</v>
      </c>
      <c r="J19" s="423">
        <f>SUM(J20)</f>
        <v>0</v>
      </c>
      <c r="K19" s="129">
        <f>ROUND(IF(I19=0,0,J19/I19),0)</f>
        <v>0</v>
      </c>
      <c r="L19" s="127">
        <f>F19+I19</f>
        <v>0</v>
      </c>
      <c r="M19" s="127">
        <f>G19+J19</f>
        <v>0</v>
      </c>
      <c r="N19" s="129">
        <f t="shared" si="3"/>
        <v>0</v>
      </c>
      <c r="O19" s="423">
        <f>SUM(O20)</f>
        <v>0</v>
      </c>
      <c r="P19" s="423">
        <f>SUM(P20)</f>
        <v>0</v>
      </c>
      <c r="Q19" s="129">
        <f>ROUND(IF(O19=0,0,P19/O19),0)</f>
        <v>0</v>
      </c>
      <c r="R19" s="250">
        <f t="shared" ref="R19:R54" si="5">SUM(L19+O19)</f>
        <v>0</v>
      </c>
      <c r="S19" s="250">
        <f t="shared" ref="S19:S54" si="6">SUM(M19+P19)</f>
        <v>0</v>
      </c>
    </row>
    <row r="20" spans="1:19" ht="29.25" customHeight="1">
      <c r="A20" s="183" t="s">
        <v>610</v>
      </c>
      <c r="B20" s="964">
        <f>SUM(B19+1)</f>
        <v>11</v>
      </c>
      <c r="C20" s="126" t="s">
        <v>277</v>
      </c>
      <c r="D20" s="324">
        <v>491.7</v>
      </c>
      <c r="E20" s="324">
        <v>447</v>
      </c>
      <c r="F20" s="446"/>
      <c r="G20" s="292">
        <f>ROUND(F20*E20,0)</f>
        <v>0</v>
      </c>
      <c r="H20" s="129">
        <f t="shared" si="1"/>
        <v>0</v>
      </c>
      <c r="I20" s="570"/>
      <c r="J20" s="292">
        <f>ROUND(I20*D20,0)</f>
        <v>0</v>
      </c>
      <c r="K20" s="129">
        <f>ROUND(IF(I20=0,0,J20/I20),0)</f>
        <v>0</v>
      </c>
      <c r="L20" s="127">
        <f>F20+I20</f>
        <v>0</v>
      </c>
      <c r="M20" s="127">
        <f>G20+J20</f>
        <v>0</v>
      </c>
      <c r="N20" s="129">
        <f t="shared" si="3"/>
        <v>0</v>
      </c>
      <c r="O20" s="446"/>
      <c r="P20" s="292">
        <f>ROUND(O20*E20,0)</f>
        <v>0</v>
      </c>
      <c r="Q20" s="129">
        <f>ROUND(IF(O20=0,0,P20/O20),0)</f>
        <v>0</v>
      </c>
      <c r="R20" s="250">
        <f t="shared" si="5"/>
        <v>0</v>
      </c>
      <c r="S20" s="250">
        <f t="shared" si="6"/>
        <v>0</v>
      </c>
    </row>
    <row r="21" spans="1:19" ht="40.5" customHeight="1">
      <c r="A21" s="731" t="s">
        <v>855</v>
      </c>
      <c r="B21" s="112">
        <f>SUM(B20+1)</f>
        <v>12</v>
      </c>
      <c r="C21" s="126" t="s">
        <v>809</v>
      </c>
      <c r="D21" s="187" t="s">
        <v>2</v>
      </c>
      <c r="E21" s="324">
        <v>447</v>
      </c>
      <c r="F21" s="446"/>
      <c r="G21" s="292">
        <f>ROUND(F21*E21,0)</f>
        <v>0</v>
      </c>
      <c r="H21" s="129">
        <f t="shared" si="1"/>
        <v>0</v>
      </c>
      <c r="I21" s="187" t="s">
        <v>2</v>
      </c>
      <c r="J21" s="187" t="s">
        <v>2</v>
      </c>
      <c r="K21" s="187" t="s">
        <v>2</v>
      </c>
      <c r="L21" s="127">
        <f>F21</f>
        <v>0</v>
      </c>
      <c r="M21" s="127">
        <f>G21</f>
        <v>0</v>
      </c>
      <c r="N21" s="129">
        <f>ROUND(IF(L21=0,0,M21/L21),0)</f>
        <v>0</v>
      </c>
      <c r="O21" s="187" t="s">
        <v>2</v>
      </c>
      <c r="P21" s="187" t="s">
        <v>2</v>
      </c>
      <c r="Q21" s="187" t="s">
        <v>2</v>
      </c>
      <c r="R21" s="250">
        <f>L21</f>
        <v>0</v>
      </c>
      <c r="S21" s="250">
        <f>M21</f>
        <v>0</v>
      </c>
    </row>
    <row r="22" spans="1:19" ht="52.5" customHeight="1">
      <c r="A22" s="125" t="s">
        <v>1171</v>
      </c>
      <c r="B22" s="112">
        <f>SUM(B21+1)</f>
        <v>13</v>
      </c>
      <c r="C22" s="126"/>
      <c r="D22" s="187" t="s">
        <v>2</v>
      </c>
      <c r="E22" s="187" t="s">
        <v>2</v>
      </c>
      <c r="F22" s="423">
        <f>F23+F28+F29+F30</f>
        <v>0</v>
      </c>
      <c r="G22" s="423">
        <f>G23+G28+G29</f>
        <v>0</v>
      </c>
      <c r="H22" s="129">
        <f t="shared" si="1"/>
        <v>0</v>
      </c>
      <c r="I22" s="423">
        <f>I23</f>
        <v>0</v>
      </c>
      <c r="J22" s="423">
        <f>J23</f>
        <v>0</v>
      </c>
      <c r="K22" s="129">
        <f t="shared" ref="K22:K27" si="7">ROUND(IF(I22=0,0,J22/I22),0)</f>
        <v>0</v>
      </c>
      <c r="L22" s="127">
        <f t="shared" ref="L22:M27" si="8">F22+I22</f>
        <v>0</v>
      </c>
      <c r="M22" s="127">
        <f t="shared" si="8"/>
        <v>0</v>
      </c>
      <c r="N22" s="129">
        <f t="shared" si="3"/>
        <v>0</v>
      </c>
      <c r="O22" s="423">
        <f>O23</f>
        <v>0</v>
      </c>
      <c r="P22" s="423">
        <f>P23</f>
        <v>0</v>
      </c>
      <c r="Q22" s="129">
        <f>ROUND(IF(O22=0,0,P22/O22),0)</f>
        <v>0</v>
      </c>
      <c r="R22" s="250">
        <f t="shared" si="5"/>
        <v>0</v>
      </c>
      <c r="S22" s="250">
        <f t="shared" si="6"/>
        <v>0</v>
      </c>
    </row>
    <row r="23" spans="1:19" ht="54.75" customHeight="1">
      <c r="A23" s="125" t="s">
        <v>1172</v>
      </c>
      <c r="B23" s="964">
        <f>SUM(B22+1)</f>
        <v>14</v>
      </c>
      <c r="C23" s="593"/>
      <c r="D23" s="324"/>
      <c r="E23" s="324"/>
      <c r="F23" s="181">
        <f>F24+F25+F26+F27</f>
        <v>0</v>
      </c>
      <c r="G23" s="181">
        <f>G24+G25+G26+G27</f>
        <v>0</v>
      </c>
      <c r="H23" s="129">
        <f t="shared" si="1"/>
        <v>0</v>
      </c>
      <c r="I23" s="181">
        <f>I24+I25+I26+I27</f>
        <v>0</v>
      </c>
      <c r="J23" s="181">
        <f>J24+J25+J26+J27</f>
        <v>0</v>
      </c>
      <c r="K23" s="129">
        <f t="shared" si="7"/>
        <v>0</v>
      </c>
      <c r="L23" s="127">
        <f t="shared" si="8"/>
        <v>0</v>
      </c>
      <c r="M23" s="127">
        <f t="shared" si="8"/>
        <v>0</v>
      </c>
      <c r="N23" s="129">
        <f t="shared" si="3"/>
        <v>0</v>
      </c>
      <c r="O23" s="181">
        <f>O24+O25+O26+O27</f>
        <v>0</v>
      </c>
      <c r="P23" s="181">
        <f>P24+P25+P26+P27</f>
        <v>0</v>
      </c>
      <c r="Q23" s="181">
        <f>Q24+Q25+Q26+Q27</f>
        <v>0</v>
      </c>
      <c r="R23" s="250">
        <f t="shared" si="5"/>
        <v>0</v>
      </c>
      <c r="S23" s="250">
        <f t="shared" si="6"/>
        <v>0</v>
      </c>
    </row>
    <row r="24" spans="1:19" ht="24" customHeight="1">
      <c r="A24" s="183" t="s">
        <v>791</v>
      </c>
      <c r="B24" s="112">
        <f t="shared" ref="B24:B41" si="9">SUM(B23+1)</f>
        <v>15</v>
      </c>
      <c r="C24" s="126" t="s">
        <v>735</v>
      </c>
      <c r="D24" s="324">
        <v>718.5</v>
      </c>
      <c r="E24" s="324">
        <v>718.5</v>
      </c>
      <c r="F24" s="446"/>
      <c r="G24" s="292">
        <f>ROUND(F24*E24,0)</f>
        <v>0</v>
      </c>
      <c r="H24" s="129">
        <f t="shared" si="1"/>
        <v>0</v>
      </c>
      <c r="I24" s="570"/>
      <c r="J24" s="292">
        <f>ROUND(I24*D24,0)</f>
        <v>0</v>
      </c>
      <c r="K24" s="129">
        <f t="shared" si="7"/>
        <v>0</v>
      </c>
      <c r="L24" s="127">
        <f t="shared" si="8"/>
        <v>0</v>
      </c>
      <c r="M24" s="127">
        <f t="shared" si="8"/>
        <v>0</v>
      </c>
      <c r="N24" s="129">
        <f t="shared" si="3"/>
        <v>0</v>
      </c>
      <c r="O24" s="446"/>
      <c r="P24" s="292">
        <f>ROUND(O24*E24,0)</f>
        <v>0</v>
      </c>
      <c r="Q24" s="129">
        <f>ROUND(IF(O24=0,0,P24/O24),0)</f>
        <v>0</v>
      </c>
      <c r="R24" s="250">
        <f t="shared" si="5"/>
        <v>0</v>
      </c>
      <c r="S24" s="250">
        <f t="shared" si="6"/>
        <v>0</v>
      </c>
    </row>
    <row r="25" spans="1:19" ht="24" customHeight="1">
      <c r="A25" s="183" t="s">
        <v>792</v>
      </c>
      <c r="B25" s="112">
        <f t="shared" si="9"/>
        <v>16</v>
      </c>
      <c r="C25" s="126" t="s">
        <v>793</v>
      </c>
      <c r="D25" s="324">
        <v>1931.52</v>
      </c>
      <c r="E25" s="324">
        <v>1931.52</v>
      </c>
      <c r="F25" s="446"/>
      <c r="G25" s="292">
        <f>ROUND(F25*E25,0)</f>
        <v>0</v>
      </c>
      <c r="H25" s="129">
        <f t="shared" si="1"/>
        <v>0</v>
      </c>
      <c r="I25" s="570"/>
      <c r="J25" s="292">
        <f>ROUND(I25*D25,0)</f>
        <v>0</v>
      </c>
      <c r="K25" s="129">
        <f t="shared" si="7"/>
        <v>0</v>
      </c>
      <c r="L25" s="127">
        <f t="shared" si="8"/>
        <v>0</v>
      </c>
      <c r="M25" s="127">
        <f t="shared" si="8"/>
        <v>0</v>
      </c>
      <c r="N25" s="129">
        <f t="shared" si="3"/>
        <v>0</v>
      </c>
      <c r="O25" s="446"/>
      <c r="P25" s="292">
        <f>ROUND(O25*E25,0)</f>
        <v>0</v>
      </c>
      <c r="Q25" s="129">
        <f>ROUND(IF(O25=0,0,P25/O25),0)</f>
        <v>0</v>
      </c>
      <c r="R25" s="250">
        <f t="shared" si="5"/>
        <v>0</v>
      </c>
      <c r="S25" s="250">
        <f t="shared" si="6"/>
        <v>0</v>
      </c>
    </row>
    <row r="26" spans="1:19" ht="25.5" customHeight="1">
      <c r="A26" s="183" t="s">
        <v>794</v>
      </c>
      <c r="B26" s="112">
        <f t="shared" si="9"/>
        <v>17</v>
      </c>
      <c r="C26" s="126" t="s">
        <v>795</v>
      </c>
      <c r="D26" s="324">
        <v>1798.99</v>
      </c>
      <c r="E26" s="324">
        <v>1798.99</v>
      </c>
      <c r="F26" s="446"/>
      <c r="G26" s="292">
        <f>ROUND(F26*E26,0)</f>
        <v>0</v>
      </c>
      <c r="H26" s="129">
        <f t="shared" si="1"/>
        <v>0</v>
      </c>
      <c r="I26" s="570"/>
      <c r="J26" s="292">
        <f>ROUND(I26*D26,0)</f>
        <v>0</v>
      </c>
      <c r="K26" s="129">
        <f t="shared" si="7"/>
        <v>0</v>
      </c>
      <c r="L26" s="127">
        <f t="shared" si="8"/>
        <v>0</v>
      </c>
      <c r="M26" s="127">
        <f t="shared" si="8"/>
        <v>0</v>
      </c>
      <c r="N26" s="129">
        <f t="shared" si="3"/>
        <v>0</v>
      </c>
      <c r="O26" s="446"/>
      <c r="P26" s="292">
        <f>ROUND(O26*E26,0)</f>
        <v>0</v>
      </c>
      <c r="Q26" s="129">
        <f>ROUND(IF(O26=0,0,P26/O26),0)</f>
        <v>0</v>
      </c>
      <c r="R26" s="250">
        <f t="shared" si="5"/>
        <v>0</v>
      </c>
      <c r="S26" s="250">
        <f t="shared" si="6"/>
        <v>0</v>
      </c>
    </row>
    <row r="27" spans="1:19" ht="66" customHeight="1">
      <c r="A27" s="183" t="s">
        <v>568</v>
      </c>
      <c r="B27" s="112">
        <f t="shared" si="9"/>
        <v>18</v>
      </c>
      <c r="C27" s="126" t="s">
        <v>1052</v>
      </c>
      <c r="D27" s="324">
        <v>849.09</v>
      </c>
      <c r="E27" s="324">
        <v>849.09</v>
      </c>
      <c r="F27" s="446"/>
      <c r="G27" s="292">
        <f>ROUND(F27*E27,0)</f>
        <v>0</v>
      </c>
      <c r="H27" s="129">
        <f t="shared" si="1"/>
        <v>0</v>
      </c>
      <c r="I27" s="570"/>
      <c r="J27" s="292">
        <f>ROUND(I27*D27,0)</f>
        <v>0</v>
      </c>
      <c r="K27" s="129">
        <f t="shared" si="7"/>
        <v>0</v>
      </c>
      <c r="L27" s="127">
        <f t="shared" si="8"/>
        <v>0</v>
      </c>
      <c r="M27" s="127">
        <f t="shared" si="8"/>
        <v>0</v>
      </c>
      <c r="N27" s="129">
        <f t="shared" si="3"/>
        <v>0</v>
      </c>
      <c r="O27" s="446"/>
      <c r="P27" s="292">
        <f>ROUND(O27*E27,0)</f>
        <v>0</v>
      </c>
      <c r="Q27" s="129">
        <f>ROUND(IF(O27=0,0,P27/O27),0)</f>
        <v>0</v>
      </c>
      <c r="R27" s="250">
        <f t="shared" si="5"/>
        <v>0</v>
      </c>
      <c r="S27" s="250">
        <f t="shared" si="6"/>
        <v>0</v>
      </c>
    </row>
    <row r="28" spans="1:19" ht="28.5" customHeight="1">
      <c r="A28" s="572" t="s">
        <v>1058</v>
      </c>
      <c r="B28" s="953">
        <f t="shared" si="9"/>
        <v>19</v>
      </c>
      <c r="C28" s="126" t="s">
        <v>282</v>
      </c>
      <c r="D28" s="187" t="s">
        <v>2</v>
      </c>
      <c r="E28" s="324">
        <v>718.5</v>
      </c>
      <c r="F28" s="446"/>
      <c r="G28" s="292">
        <f>ROUND(F28*E28,0)</f>
        <v>0</v>
      </c>
      <c r="H28" s="129">
        <f>ROUND(IF(F28=0,0,G28/F28),0)</f>
        <v>0</v>
      </c>
      <c r="I28" s="187" t="s">
        <v>2</v>
      </c>
      <c r="J28" s="187" t="s">
        <v>2</v>
      </c>
      <c r="K28" s="187" t="s">
        <v>2</v>
      </c>
      <c r="L28" s="127">
        <f t="shared" ref="L28:M30" si="10">F28</f>
        <v>0</v>
      </c>
      <c r="M28" s="127">
        <f t="shared" si="10"/>
        <v>0</v>
      </c>
      <c r="N28" s="129">
        <f>ROUND(IF(L28=0,0,M28/L28),0)</f>
        <v>0</v>
      </c>
      <c r="O28" s="187" t="s">
        <v>2</v>
      </c>
      <c r="P28" s="187" t="s">
        <v>2</v>
      </c>
      <c r="Q28" s="187" t="s">
        <v>2</v>
      </c>
      <c r="R28" s="250">
        <f t="shared" ref="R28:S30" si="11">L28</f>
        <v>0</v>
      </c>
      <c r="S28" s="250">
        <f t="shared" si="11"/>
        <v>0</v>
      </c>
    </row>
    <row r="29" spans="1:19" ht="32.25" customHeight="1">
      <c r="A29" s="698" t="s">
        <v>1065</v>
      </c>
      <c r="B29" s="953">
        <f t="shared" si="9"/>
        <v>20</v>
      </c>
      <c r="C29" s="384"/>
      <c r="D29" s="187"/>
      <c r="E29" s="387"/>
      <c r="F29" s="249">
        <f>'Б-УД 27'!E17+'Б-УД 27'!E19</f>
        <v>0</v>
      </c>
      <c r="G29" s="249">
        <f>'Б-УД 27'!F17+'Б-УД 27'!F19</f>
        <v>0</v>
      </c>
      <c r="H29" s="129">
        <f t="shared" si="1"/>
        <v>0</v>
      </c>
      <c r="I29" s="187" t="s">
        <v>2</v>
      </c>
      <c r="J29" s="187" t="s">
        <v>2</v>
      </c>
      <c r="K29" s="187" t="s">
        <v>2</v>
      </c>
      <c r="L29" s="478">
        <f t="shared" si="10"/>
        <v>0</v>
      </c>
      <c r="M29" s="478">
        <f t="shared" si="10"/>
        <v>0</v>
      </c>
      <c r="N29" s="129">
        <f t="shared" si="3"/>
        <v>0</v>
      </c>
      <c r="O29" s="187" t="s">
        <v>2</v>
      </c>
      <c r="P29" s="187" t="s">
        <v>2</v>
      </c>
      <c r="Q29" s="187" t="s">
        <v>2</v>
      </c>
      <c r="R29" s="250">
        <f t="shared" si="11"/>
        <v>0</v>
      </c>
      <c r="S29" s="250">
        <f t="shared" si="11"/>
        <v>0</v>
      </c>
    </row>
    <row r="30" spans="1:19" ht="30.75" customHeight="1">
      <c r="A30" s="622" t="s">
        <v>1069</v>
      </c>
      <c r="B30" s="112">
        <f t="shared" si="9"/>
        <v>21</v>
      </c>
      <c r="C30" s="126" t="s">
        <v>735</v>
      </c>
      <c r="D30" s="187" t="s">
        <v>2</v>
      </c>
      <c r="E30" s="324">
        <v>718.5</v>
      </c>
      <c r="F30" s="446"/>
      <c r="G30" s="292">
        <f>ROUND(F30*E30,0)</f>
        <v>0</v>
      </c>
      <c r="H30" s="129">
        <f>ROUND(IF(F30=0,0,G30/F30),0)</f>
        <v>0</v>
      </c>
      <c r="I30" s="187" t="s">
        <v>2</v>
      </c>
      <c r="J30" s="187" t="s">
        <v>2</v>
      </c>
      <c r="K30" s="187" t="s">
        <v>2</v>
      </c>
      <c r="L30" s="127">
        <f t="shared" si="10"/>
        <v>0</v>
      </c>
      <c r="M30" s="127">
        <f t="shared" si="10"/>
        <v>0</v>
      </c>
      <c r="N30" s="129">
        <f>ROUND(IF(L30=0,0,M30/L30),0)</f>
        <v>0</v>
      </c>
      <c r="O30" s="187" t="s">
        <v>2</v>
      </c>
      <c r="P30" s="187" t="s">
        <v>2</v>
      </c>
      <c r="Q30" s="187" t="s">
        <v>2</v>
      </c>
      <c r="R30" s="250">
        <f t="shared" si="11"/>
        <v>0</v>
      </c>
      <c r="S30" s="250">
        <f t="shared" si="11"/>
        <v>0</v>
      </c>
    </row>
    <row r="31" spans="1:19" ht="44.25" customHeight="1">
      <c r="A31" s="184" t="s">
        <v>1173</v>
      </c>
      <c r="B31" s="112">
        <f t="shared" si="9"/>
        <v>22</v>
      </c>
      <c r="C31" s="413"/>
      <c r="D31" s="894" t="s">
        <v>2</v>
      </c>
      <c r="E31" s="894" t="s">
        <v>2</v>
      </c>
      <c r="F31" s="575">
        <f>F32+F41+F42+F48</f>
        <v>0</v>
      </c>
      <c r="G31" s="575">
        <f>G32+G41+G42+G48</f>
        <v>0</v>
      </c>
      <c r="H31" s="129">
        <f t="shared" si="1"/>
        <v>0</v>
      </c>
      <c r="I31" s="575">
        <f>I32</f>
        <v>0</v>
      </c>
      <c r="J31" s="575">
        <f>J32</f>
        <v>0</v>
      </c>
      <c r="K31" s="129">
        <f>ROUND(IF(I31=0,0,J31/I31),0)</f>
        <v>0</v>
      </c>
      <c r="L31" s="587">
        <f>F31+I31</f>
        <v>0</v>
      </c>
      <c r="M31" s="587">
        <f>G31+J31</f>
        <v>0</v>
      </c>
      <c r="N31" s="129">
        <f t="shared" si="3"/>
        <v>0</v>
      </c>
      <c r="O31" s="575">
        <f>O32</f>
        <v>0</v>
      </c>
      <c r="P31" s="575">
        <f>P32</f>
        <v>0</v>
      </c>
      <c r="Q31" s="129">
        <f t="shared" ref="Q31:Q40" si="12">ROUND(IF(O31=0,0,P31/O31),0)</f>
        <v>0</v>
      </c>
      <c r="R31" s="563">
        <f t="shared" si="5"/>
        <v>0</v>
      </c>
      <c r="S31" s="563">
        <f t="shared" si="6"/>
        <v>0</v>
      </c>
    </row>
    <row r="32" spans="1:19" ht="57.75" customHeight="1">
      <c r="A32" s="184" t="s">
        <v>1174</v>
      </c>
      <c r="B32" s="964">
        <f t="shared" si="9"/>
        <v>23</v>
      </c>
      <c r="C32" s="961"/>
      <c r="D32" s="585"/>
      <c r="E32" s="585"/>
      <c r="F32" s="575">
        <f>F33+F34+F35+F36+F37+F38+F39+F40</f>
        <v>0</v>
      </c>
      <c r="G32" s="575">
        <f>G33+G34+G35+G36+G37+G38+G39+G40</f>
        <v>0</v>
      </c>
      <c r="H32" s="129">
        <f t="shared" si="1"/>
        <v>0</v>
      </c>
      <c r="I32" s="575">
        <f>I35+I36+I37+I38+I39+I40</f>
        <v>0</v>
      </c>
      <c r="J32" s="575">
        <f>J35+J36+J37+J38+J39+J40</f>
        <v>0</v>
      </c>
      <c r="K32" s="129">
        <f t="shared" ref="K32:K40" si="13">ROUND(IF(I32=0,0,J32/I32),0)</f>
        <v>0</v>
      </c>
      <c r="L32" s="587">
        <f>F32+I32</f>
        <v>0</v>
      </c>
      <c r="M32" s="587">
        <f>G32+J32</f>
        <v>0</v>
      </c>
      <c r="N32" s="129">
        <f t="shared" si="3"/>
        <v>0</v>
      </c>
      <c r="O32" s="575">
        <f>O33+O34+O35+O36+O37+O38+O39+O40</f>
        <v>0</v>
      </c>
      <c r="P32" s="575">
        <f>P33+P34+P35+P36+P37+P38+P39+P40</f>
        <v>0</v>
      </c>
      <c r="Q32" s="129">
        <f t="shared" si="12"/>
        <v>0</v>
      </c>
      <c r="R32" s="563">
        <f t="shared" si="5"/>
        <v>0</v>
      </c>
      <c r="S32" s="563">
        <f t="shared" si="6"/>
        <v>0</v>
      </c>
    </row>
    <row r="33" spans="1:19" ht="22.5" customHeight="1">
      <c r="A33" s="694" t="s">
        <v>700</v>
      </c>
      <c r="B33" s="131">
        <f t="shared" si="9"/>
        <v>24</v>
      </c>
      <c r="C33" s="126" t="s">
        <v>702</v>
      </c>
      <c r="D33" s="187" t="s">
        <v>2</v>
      </c>
      <c r="E33" s="324">
        <v>1937.2</v>
      </c>
      <c r="F33" s="446"/>
      <c r="G33" s="292">
        <f t="shared" ref="G33:G40" si="14">ROUND(F33*E33,0)</f>
        <v>0</v>
      </c>
      <c r="H33" s="129">
        <f t="shared" si="1"/>
        <v>0</v>
      </c>
      <c r="I33" s="187" t="s">
        <v>2</v>
      </c>
      <c r="J33" s="187" t="s">
        <v>2</v>
      </c>
      <c r="K33" s="187" t="s">
        <v>2</v>
      </c>
      <c r="L33" s="478">
        <f>F33</f>
        <v>0</v>
      </c>
      <c r="M33" s="478">
        <f>G33</f>
        <v>0</v>
      </c>
      <c r="N33" s="129">
        <f>ROUND(IF(L33=0,0,M33/L33),0)</f>
        <v>0</v>
      </c>
      <c r="O33" s="475"/>
      <c r="P33" s="292">
        <f t="shared" ref="P33:P40" si="15">ROUND(O33*E33,0)</f>
        <v>0</v>
      </c>
      <c r="Q33" s="129">
        <f t="shared" si="12"/>
        <v>0</v>
      </c>
      <c r="R33" s="250">
        <f>SUM(L33+O33)</f>
        <v>0</v>
      </c>
      <c r="S33" s="250">
        <f>SUM(M33+P33)</f>
        <v>0</v>
      </c>
    </row>
    <row r="34" spans="1:19" ht="27" customHeight="1">
      <c r="A34" s="694" t="s">
        <v>701</v>
      </c>
      <c r="B34" s="131">
        <f t="shared" si="9"/>
        <v>25</v>
      </c>
      <c r="C34" s="126" t="s">
        <v>703</v>
      </c>
      <c r="D34" s="187" t="s">
        <v>2</v>
      </c>
      <c r="E34" s="324">
        <v>2232.25</v>
      </c>
      <c r="F34" s="446"/>
      <c r="G34" s="292">
        <f>ROUND(F34*E34,0)</f>
        <v>0</v>
      </c>
      <c r="H34" s="129">
        <f>ROUND(IF(F34=0,0,G34/F34),0)</f>
        <v>0</v>
      </c>
      <c r="I34" s="187" t="s">
        <v>2</v>
      </c>
      <c r="J34" s="187" t="s">
        <v>2</v>
      </c>
      <c r="K34" s="187" t="s">
        <v>2</v>
      </c>
      <c r="L34" s="478">
        <f>F34</f>
        <v>0</v>
      </c>
      <c r="M34" s="478">
        <f>G34</f>
        <v>0</v>
      </c>
      <c r="N34" s="129">
        <f>ROUND(IF(L34=0,0,M34/L34),0)</f>
        <v>0</v>
      </c>
      <c r="O34" s="475"/>
      <c r="P34" s="292">
        <f t="shared" si="15"/>
        <v>0</v>
      </c>
      <c r="Q34" s="129">
        <f t="shared" si="12"/>
        <v>0</v>
      </c>
      <c r="R34" s="250">
        <f>SUM(L34+O34)</f>
        <v>0</v>
      </c>
      <c r="S34" s="250">
        <f>SUM(M34+P34)</f>
        <v>0</v>
      </c>
    </row>
    <row r="35" spans="1:19" ht="22.5" customHeight="1">
      <c r="A35" s="183" t="s">
        <v>705</v>
      </c>
      <c r="B35" s="131">
        <f t="shared" si="9"/>
        <v>26</v>
      </c>
      <c r="C35" s="126" t="s">
        <v>704</v>
      </c>
      <c r="D35" s="324">
        <v>904.75</v>
      </c>
      <c r="E35" s="324">
        <v>826.1</v>
      </c>
      <c r="F35" s="446"/>
      <c r="G35" s="292">
        <f t="shared" si="14"/>
        <v>0</v>
      </c>
      <c r="H35" s="129">
        <f t="shared" si="1"/>
        <v>0</v>
      </c>
      <c r="I35" s="446"/>
      <c r="J35" s="292">
        <f t="shared" ref="J35:J40" si="16">ROUND(I35*D35,0)</f>
        <v>0</v>
      </c>
      <c r="K35" s="129">
        <f t="shared" si="13"/>
        <v>0</v>
      </c>
      <c r="L35" s="127">
        <f t="shared" ref="L35:M40" si="17">F35+I35</f>
        <v>0</v>
      </c>
      <c r="M35" s="127">
        <f t="shared" si="17"/>
        <v>0</v>
      </c>
      <c r="N35" s="129">
        <f t="shared" si="3"/>
        <v>0</v>
      </c>
      <c r="O35" s="446"/>
      <c r="P35" s="292">
        <f t="shared" si="15"/>
        <v>0</v>
      </c>
      <c r="Q35" s="129">
        <f t="shared" si="12"/>
        <v>0</v>
      </c>
      <c r="R35" s="250">
        <f t="shared" si="5"/>
        <v>0</v>
      </c>
      <c r="S35" s="250">
        <f t="shared" si="6"/>
        <v>0</v>
      </c>
    </row>
    <row r="36" spans="1:19" ht="22.5" customHeight="1">
      <c r="A36" s="183" t="s">
        <v>707</v>
      </c>
      <c r="B36" s="131">
        <f t="shared" si="9"/>
        <v>27</v>
      </c>
      <c r="C36" s="126" t="s">
        <v>708</v>
      </c>
      <c r="D36" s="324">
        <v>3494.63</v>
      </c>
      <c r="E36" s="324">
        <v>3208.91</v>
      </c>
      <c r="F36" s="446"/>
      <c r="G36" s="292">
        <f t="shared" si="14"/>
        <v>0</v>
      </c>
      <c r="H36" s="129">
        <f t="shared" si="1"/>
        <v>0</v>
      </c>
      <c r="I36" s="446"/>
      <c r="J36" s="292">
        <f t="shared" si="16"/>
        <v>0</v>
      </c>
      <c r="K36" s="129">
        <f t="shared" si="13"/>
        <v>0</v>
      </c>
      <c r="L36" s="127">
        <f t="shared" si="17"/>
        <v>0</v>
      </c>
      <c r="M36" s="127">
        <f t="shared" si="17"/>
        <v>0</v>
      </c>
      <c r="N36" s="129">
        <f t="shared" si="3"/>
        <v>0</v>
      </c>
      <c r="O36" s="446"/>
      <c r="P36" s="292">
        <f t="shared" si="15"/>
        <v>0</v>
      </c>
      <c r="Q36" s="129">
        <f t="shared" si="12"/>
        <v>0</v>
      </c>
      <c r="R36" s="250">
        <f t="shared" si="5"/>
        <v>0</v>
      </c>
      <c r="S36" s="250">
        <f t="shared" si="6"/>
        <v>0</v>
      </c>
    </row>
    <row r="37" spans="1:19" ht="28.5" customHeight="1">
      <c r="A37" s="183" t="s">
        <v>706</v>
      </c>
      <c r="B37" s="131">
        <f t="shared" si="9"/>
        <v>28</v>
      </c>
      <c r="C37" s="126" t="s">
        <v>709</v>
      </c>
      <c r="D37" s="324">
        <v>3729.28</v>
      </c>
      <c r="E37" s="324">
        <v>3441.55</v>
      </c>
      <c r="F37" s="446"/>
      <c r="G37" s="292">
        <f t="shared" si="14"/>
        <v>0</v>
      </c>
      <c r="H37" s="129">
        <f t="shared" si="1"/>
        <v>0</v>
      </c>
      <c r="I37" s="446"/>
      <c r="J37" s="292">
        <f t="shared" si="16"/>
        <v>0</v>
      </c>
      <c r="K37" s="129">
        <f t="shared" si="13"/>
        <v>0</v>
      </c>
      <c r="L37" s="127">
        <f t="shared" si="17"/>
        <v>0</v>
      </c>
      <c r="M37" s="127">
        <f t="shared" si="17"/>
        <v>0</v>
      </c>
      <c r="N37" s="129">
        <f t="shared" si="3"/>
        <v>0</v>
      </c>
      <c r="O37" s="446"/>
      <c r="P37" s="292">
        <f t="shared" si="15"/>
        <v>0</v>
      </c>
      <c r="Q37" s="129">
        <f t="shared" si="12"/>
        <v>0</v>
      </c>
      <c r="R37" s="250">
        <f t="shared" si="5"/>
        <v>0</v>
      </c>
      <c r="S37" s="250">
        <f t="shared" si="6"/>
        <v>0</v>
      </c>
    </row>
    <row r="38" spans="1:19" ht="28.5" customHeight="1">
      <c r="A38" s="183" t="s">
        <v>796</v>
      </c>
      <c r="B38" s="131">
        <f t="shared" si="9"/>
        <v>29</v>
      </c>
      <c r="C38" s="126" t="s">
        <v>798</v>
      </c>
      <c r="D38" s="324">
        <v>7220.13</v>
      </c>
      <c r="E38" s="324">
        <v>6934.41</v>
      </c>
      <c r="F38" s="446"/>
      <c r="G38" s="292">
        <f>ROUND(F38*E38,0)</f>
        <v>0</v>
      </c>
      <c r="H38" s="129">
        <f>ROUND(IF(F38=0,0,G38/F38),0)</f>
        <v>0</v>
      </c>
      <c r="I38" s="446"/>
      <c r="J38" s="292">
        <f>ROUND(I38*D38,0)</f>
        <v>0</v>
      </c>
      <c r="K38" s="129">
        <f>ROUND(IF(I38=0,0,J38/I38),0)</f>
        <v>0</v>
      </c>
      <c r="L38" s="127">
        <f>F38+I38</f>
        <v>0</v>
      </c>
      <c r="M38" s="127">
        <f>G38+J38</f>
        <v>0</v>
      </c>
      <c r="N38" s="129">
        <f>ROUND(IF(L38=0,0,M38/L38),0)</f>
        <v>0</v>
      </c>
      <c r="O38" s="446"/>
      <c r="P38" s="292">
        <f t="shared" si="15"/>
        <v>0</v>
      </c>
      <c r="Q38" s="129">
        <f t="shared" si="12"/>
        <v>0</v>
      </c>
      <c r="R38" s="250">
        <f>SUM(L38+O38)</f>
        <v>0</v>
      </c>
      <c r="S38" s="250">
        <f>SUM(M38+P38)</f>
        <v>0</v>
      </c>
    </row>
    <row r="39" spans="1:19" ht="28.5" customHeight="1">
      <c r="A39" s="183" t="s">
        <v>797</v>
      </c>
      <c r="B39" s="131">
        <f t="shared" si="9"/>
        <v>30</v>
      </c>
      <c r="C39" s="126" t="s">
        <v>799</v>
      </c>
      <c r="D39" s="324">
        <v>7454.7800000000007</v>
      </c>
      <c r="E39" s="324">
        <v>7167.05</v>
      </c>
      <c r="F39" s="446"/>
      <c r="G39" s="292">
        <f>ROUND(F39*E39,0)</f>
        <v>0</v>
      </c>
      <c r="H39" s="129">
        <f>ROUND(IF(F39=0,0,G39/F39),0)</f>
        <v>0</v>
      </c>
      <c r="I39" s="446"/>
      <c r="J39" s="292">
        <f>ROUND(I39*D39,0)</f>
        <v>0</v>
      </c>
      <c r="K39" s="129">
        <f>ROUND(IF(I39=0,0,J39/I39),0)</f>
        <v>0</v>
      </c>
      <c r="L39" s="127">
        <f>F39+I39</f>
        <v>0</v>
      </c>
      <c r="M39" s="127">
        <f>G39+J39</f>
        <v>0</v>
      </c>
      <c r="N39" s="129">
        <f>ROUND(IF(L39=0,0,M39/L39),0)</f>
        <v>0</v>
      </c>
      <c r="O39" s="446"/>
      <c r="P39" s="292">
        <f t="shared" si="15"/>
        <v>0</v>
      </c>
      <c r="Q39" s="129">
        <f t="shared" si="12"/>
        <v>0</v>
      </c>
      <c r="R39" s="250">
        <f>SUM(L39+O39)</f>
        <v>0</v>
      </c>
      <c r="S39" s="250">
        <f>SUM(M39+P39)</f>
        <v>0</v>
      </c>
    </row>
    <row r="40" spans="1:19" ht="89.25" customHeight="1">
      <c r="A40" s="183" t="s">
        <v>568</v>
      </c>
      <c r="B40" s="131">
        <f t="shared" si="9"/>
        <v>31</v>
      </c>
      <c r="C40" s="126" t="s">
        <v>1053</v>
      </c>
      <c r="D40" s="324">
        <v>1695.63</v>
      </c>
      <c r="E40" s="324">
        <v>1695.63</v>
      </c>
      <c r="F40" s="446"/>
      <c r="G40" s="292">
        <f t="shared" si="14"/>
        <v>0</v>
      </c>
      <c r="H40" s="129">
        <f t="shared" si="1"/>
        <v>0</v>
      </c>
      <c r="I40" s="446"/>
      <c r="J40" s="292">
        <f t="shared" si="16"/>
        <v>0</v>
      </c>
      <c r="K40" s="129">
        <f t="shared" si="13"/>
        <v>0</v>
      </c>
      <c r="L40" s="127">
        <f t="shared" si="17"/>
        <v>0</v>
      </c>
      <c r="M40" s="127">
        <f t="shared" si="17"/>
        <v>0</v>
      </c>
      <c r="N40" s="129">
        <f t="shared" si="3"/>
        <v>0</v>
      </c>
      <c r="O40" s="446"/>
      <c r="P40" s="292">
        <f t="shared" si="15"/>
        <v>0</v>
      </c>
      <c r="Q40" s="129">
        <f t="shared" si="12"/>
        <v>0</v>
      </c>
      <c r="R40" s="250">
        <f t="shared" si="5"/>
        <v>0</v>
      </c>
      <c r="S40" s="250">
        <f t="shared" si="6"/>
        <v>0</v>
      </c>
    </row>
    <row r="41" spans="1:19" ht="42" customHeight="1">
      <c r="A41" s="417" t="s">
        <v>710</v>
      </c>
      <c r="B41" s="953">
        <f t="shared" si="9"/>
        <v>32</v>
      </c>
      <c r="C41" s="576" t="s">
        <v>580</v>
      </c>
      <c r="D41" s="187" t="s">
        <v>2</v>
      </c>
      <c r="E41" s="428">
        <v>826.1</v>
      </c>
      <c r="F41" s="574"/>
      <c r="G41" s="293">
        <f>ROUND(F41*E41,0)</f>
        <v>0</v>
      </c>
      <c r="H41" s="129">
        <f>ROUND(IF(F41=0,0,G41/F41),0)</f>
        <v>0</v>
      </c>
      <c r="I41" s="56" t="s">
        <v>2</v>
      </c>
      <c r="J41" s="56" t="s">
        <v>2</v>
      </c>
      <c r="K41" s="56" t="s">
        <v>2</v>
      </c>
      <c r="L41" s="170">
        <f>F41</f>
        <v>0</v>
      </c>
      <c r="M41" s="170">
        <f>G41</f>
        <v>0</v>
      </c>
      <c r="N41" s="129">
        <f>ROUND(IF(L41=0,0,M41/L41),0)</f>
        <v>0</v>
      </c>
      <c r="O41" s="187" t="s">
        <v>2</v>
      </c>
      <c r="P41" s="187" t="s">
        <v>2</v>
      </c>
      <c r="Q41" s="187" t="s">
        <v>2</v>
      </c>
      <c r="R41" s="250">
        <f t="shared" ref="R41:R47" si="18">L41</f>
        <v>0</v>
      </c>
      <c r="S41" s="250">
        <f t="shared" ref="S41:S47" si="19">M41</f>
        <v>0</v>
      </c>
    </row>
    <row r="42" spans="1:19" ht="54.75" customHeight="1">
      <c r="A42" s="417" t="s">
        <v>1175</v>
      </c>
      <c r="B42" s="131">
        <f t="shared" ref="B42:B49" si="20">SUM(B41+1)</f>
        <v>33</v>
      </c>
      <c r="C42" s="576"/>
      <c r="D42" s="187"/>
      <c r="E42" s="428"/>
      <c r="F42" s="423">
        <f>F43+F44+F45+F46+F47</f>
        <v>0</v>
      </c>
      <c r="G42" s="423">
        <f>G43+G44+G45+G46+G47</f>
        <v>0</v>
      </c>
      <c r="H42" s="129">
        <f t="shared" si="1"/>
        <v>0</v>
      </c>
      <c r="I42" s="187" t="s">
        <v>2</v>
      </c>
      <c r="J42" s="187" t="s">
        <v>2</v>
      </c>
      <c r="K42" s="187" t="s">
        <v>2</v>
      </c>
      <c r="L42" s="127">
        <f>F42</f>
        <v>0</v>
      </c>
      <c r="M42" s="127">
        <f>G42</f>
        <v>0</v>
      </c>
      <c r="N42" s="129">
        <f t="shared" si="3"/>
        <v>0</v>
      </c>
      <c r="O42" s="187" t="s">
        <v>2</v>
      </c>
      <c r="P42" s="187" t="s">
        <v>2</v>
      </c>
      <c r="Q42" s="187" t="s">
        <v>2</v>
      </c>
      <c r="R42" s="250">
        <f t="shared" si="18"/>
        <v>0</v>
      </c>
      <c r="S42" s="250">
        <f t="shared" si="19"/>
        <v>0</v>
      </c>
    </row>
    <row r="43" spans="1:19" s="6" customFormat="1" ht="23.25" customHeight="1">
      <c r="A43" s="183" t="s">
        <v>581</v>
      </c>
      <c r="B43" s="131">
        <f t="shared" si="20"/>
        <v>34</v>
      </c>
      <c r="C43" s="576" t="s">
        <v>280</v>
      </c>
      <c r="D43" s="187" t="s">
        <v>2</v>
      </c>
      <c r="E43" s="962">
        <v>3208.91</v>
      </c>
      <c r="F43" s="446"/>
      <c r="G43" s="292">
        <f>ROUND(F43*E43,0)</f>
        <v>0</v>
      </c>
      <c r="H43" s="129">
        <f t="shared" si="1"/>
        <v>0</v>
      </c>
      <c r="I43" s="187" t="s">
        <v>2</v>
      </c>
      <c r="J43" s="187" t="s">
        <v>2</v>
      </c>
      <c r="K43" s="187" t="s">
        <v>2</v>
      </c>
      <c r="L43" s="478">
        <f t="shared" ref="L43:L48" si="21">F43</f>
        <v>0</v>
      </c>
      <c r="M43" s="478">
        <f t="shared" ref="M43:M48" si="22">G43</f>
        <v>0</v>
      </c>
      <c r="N43" s="129">
        <f t="shared" si="3"/>
        <v>0</v>
      </c>
      <c r="O43" s="187" t="s">
        <v>2</v>
      </c>
      <c r="P43" s="187" t="s">
        <v>2</v>
      </c>
      <c r="Q43" s="187" t="s">
        <v>2</v>
      </c>
      <c r="R43" s="250">
        <f t="shared" si="18"/>
        <v>0</v>
      </c>
      <c r="S43" s="250">
        <f t="shared" si="19"/>
        <v>0</v>
      </c>
    </row>
    <row r="44" spans="1:19" s="6" customFormat="1" ht="24.75" customHeight="1">
      <c r="A44" s="183" t="s">
        <v>582</v>
      </c>
      <c r="B44" s="131">
        <f t="shared" si="20"/>
        <v>35</v>
      </c>
      <c r="C44" s="576" t="s">
        <v>281</v>
      </c>
      <c r="D44" s="187" t="s">
        <v>2</v>
      </c>
      <c r="E44" s="962">
        <v>3441.55</v>
      </c>
      <c r="F44" s="446"/>
      <c r="G44" s="292">
        <f>ROUND(F44*E44,0)</f>
        <v>0</v>
      </c>
      <c r="H44" s="129">
        <f t="shared" si="1"/>
        <v>0</v>
      </c>
      <c r="I44" s="187" t="s">
        <v>2</v>
      </c>
      <c r="J44" s="187" t="s">
        <v>2</v>
      </c>
      <c r="K44" s="187" t="s">
        <v>2</v>
      </c>
      <c r="L44" s="478">
        <f t="shared" si="21"/>
        <v>0</v>
      </c>
      <c r="M44" s="478">
        <f t="shared" si="22"/>
        <v>0</v>
      </c>
      <c r="N44" s="129">
        <f t="shared" si="3"/>
        <v>0</v>
      </c>
      <c r="O44" s="187" t="s">
        <v>2</v>
      </c>
      <c r="P44" s="187" t="s">
        <v>2</v>
      </c>
      <c r="Q44" s="187" t="s">
        <v>2</v>
      </c>
      <c r="R44" s="250">
        <f t="shared" si="18"/>
        <v>0</v>
      </c>
      <c r="S44" s="250">
        <f t="shared" si="19"/>
        <v>0</v>
      </c>
    </row>
    <row r="45" spans="1:19" s="6" customFormat="1" ht="27.75" customHeight="1">
      <c r="A45" s="183" t="s">
        <v>1054</v>
      </c>
      <c r="B45" s="131">
        <f t="shared" si="20"/>
        <v>36</v>
      </c>
      <c r="C45" s="576" t="s">
        <v>1055</v>
      </c>
      <c r="D45" s="187" t="s">
        <v>2</v>
      </c>
      <c r="E45" s="962">
        <v>6934.41</v>
      </c>
      <c r="F45" s="446"/>
      <c r="G45" s="292">
        <f>ROUND(F45*E45,0)</f>
        <v>0</v>
      </c>
      <c r="H45" s="129">
        <f t="shared" si="1"/>
        <v>0</v>
      </c>
      <c r="I45" s="187" t="s">
        <v>2</v>
      </c>
      <c r="J45" s="187" t="s">
        <v>2</v>
      </c>
      <c r="K45" s="187" t="s">
        <v>2</v>
      </c>
      <c r="L45" s="478">
        <f t="shared" si="21"/>
        <v>0</v>
      </c>
      <c r="M45" s="478">
        <f t="shared" si="22"/>
        <v>0</v>
      </c>
      <c r="N45" s="129">
        <f t="shared" si="3"/>
        <v>0</v>
      </c>
      <c r="O45" s="187" t="s">
        <v>2</v>
      </c>
      <c r="P45" s="187" t="s">
        <v>2</v>
      </c>
      <c r="Q45" s="187" t="s">
        <v>2</v>
      </c>
      <c r="R45" s="250">
        <f t="shared" si="18"/>
        <v>0</v>
      </c>
      <c r="S45" s="250">
        <f t="shared" si="19"/>
        <v>0</v>
      </c>
    </row>
    <row r="46" spans="1:19" s="6" customFormat="1" ht="24.75" customHeight="1">
      <c r="A46" s="183" t="s">
        <v>1056</v>
      </c>
      <c r="B46" s="131">
        <f t="shared" si="20"/>
        <v>37</v>
      </c>
      <c r="C46" s="576" t="s">
        <v>1057</v>
      </c>
      <c r="D46" s="187" t="s">
        <v>2</v>
      </c>
      <c r="E46" s="962">
        <v>7167.05</v>
      </c>
      <c r="F46" s="446"/>
      <c r="G46" s="292">
        <f>ROUND(F46*E46,0)</f>
        <v>0</v>
      </c>
      <c r="H46" s="129">
        <f t="shared" si="1"/>
        <v>0</v>
      </c>
      <c r="I46" s="187" t="s">
        <v>2</v>
      </c>
      <c r="J46" s="187" t="s">
        <v>2</v>
      </c>
      <c r="K46" s="187" t="s">
        <v>2</v>
      </c>
      <c r="L46" s="478">
        <f t="shared" si="21"/>
        <v>0</v>
      </c>
      <c r="M46" s="478">
        <f t="shared" si="22"/>
        <v>0</v>
      </c>
      <c r="N46" s="129">
        <f t="shared" si="3"/>
        <v>0</v>
      </c>
      <c r="O46" s="187" t="s">
        <v>2</v>
      </c>
      <c r="P46" s="187" t="s">
        <v>2</v>
      </c>
      <c r="Q46" s="187" t="s">
        <v>2</v>
      </c>
      <c r="R46" s="250">
        <f t="shared" si="18"/>
        <v>0</v>
      </c>
      <c r="S46" s="250">
        <f t="shared" si="19"/>
        <v>0</v>
      </c>
    </row>
    <row r="47" spans="1:19" s="6" customFormat="1" ht="23.25" customHeight="1">
      <c r="A47" s="183" t="s">
        <v>579</v>
      </c>
      <c r="B47" s="131">
        <f t="shared" si="20"/>
        <v>38</v>
      </c>
      <c r="C47" s="576" t="s">
        <v>278</v>
      </c>
      <c r="D47" s="187" t="s">
        <v>2</v>
      </c>
      <c r="E47" s="962">
        <v>826.1</v>
      </c>
      <c r="F47" s="446"/>
      <c r="G47" s="292">
        <f>ROUND(F47*E47,0)</f>
        <v>0</v>
      </c>
      <c r="H47" s="129">
        <f t="shared" si="1"/>
        <v>0</v>
      </c>
      <c r="I47" s="187" t="s">
        <v>2</v>
      </c>
      <c r="J47" s="187" t="s">
        <v>2</v>
      </c>
      <c r="K47" s="187" t="s">
        <v>2</v>
      </c>
      <c r="L47" s="478">
        <f t="shared" si="21"/>
        <v>0</v>
      </c>
      <c r="M47" s="478">
        <f t="shared" si="22"/>
        <v>0</v>
      </c>
      <c r="N47" s="129">
        <f t="shared" si="3"/>
        <v>0</v>
      </c>
      <c r="O47" s="187" t="s">
        <v>2</v>
      </c>
      <c r="P47" s="187" t="s">
        <v>2</v>
      </c>
      <c r="Q47" s="187" t="s">
        <v>2</v>
      </c>
      <c r="R47" s="250">
        <f t="shared" si="18"/>
        <v>0</v>
      </c>
      <c r="S47" s="250">
        <f t="shared" si="19"/>
        <v>0</v>
      </c>
    </row>
    <row r="48" spans="1:19" s="6" customFormat="1" ht="30" customHeight="1">
      <c r="A48" s="622" t="s">
        <v>1070</v>
      </c>
      <c r="B48" s="131">
        <f t="shared" si="20"/>
        <v>39</v>
      </c>
      <c r="C48" s="576"/>
      <c r="D48" s="187"/>
      <c r="E48" s="962"/>
      <c r="F48" s="574"/>
      <c r="G48" s="574"/>
      <c r="H48" s="129">
        <f>ROUND(IF(F48=0,0,G48/F48),0)</f>
        <v>0</v>
      </c>
      <c r="I48" s="187" t="s">
        <v>2</v>
      </c>
      <c r="J48" s="187" t="s">
        <v>2</v>
      </c>
      <c r="K48" s="187" t="s">
        <v>2</v>
      </c>
      <c r="L48" s="478">
        <f t="shared" si="21"/>
        <v>0</v>
      </c>
      <c r="M48" s="478">
        <f t="shared" si="22"/>
        <v>0</v>
      </c>
      <c r="N48" s="129">
        <f t="shared" si="3"/>
        <v>0</v>
      </c>
      <c r="O48" s="187" t="s">
        <v>2</v>
      </c>
      <c r="P48" s="187" t="s">
        <v>2</v>
      </c>
      <c r="Q48" s="187" t="s">
        <v>2</v>
      </c>
      <c r="R48" s="250">
        <f>L48</f>
        <v>0</v>
      </c>
      <c r="S48" s="250">
        <f>M48</f>
        <v>0</v>
      </c>
    </row>
    <row r="49" spans="1:19" ht="29.25" customHeight="1">
      <c r="A49" s="621" t="s">
        <v>1062</v>
      </c>
      <c r="B49" s="131">
        <f t="shared" si="20"/>
        <v>40</v>
      </c>
      <c r="C49" s="131"/>
      <c r="D49" s="187" t="s">
        <v>2</v>
      </c>
      <c r="E49" s="187" t="s">
        <v>2</v>
      </c>
      <c r="F49" s="181">
        <f>F50+F51+F52</f>
        <v>0</v>
      </c>
      <c r="G49" s="181">
        <f>G50+G51+G52</f>
        <v>0</v>
      </c>
      <c r="H49" s="129">
        <f t="shared" si="1"/>
        <v>0</v>
      </c>
      <c r="I49" s="181">
        <f>I50</f>
        <v>0</v>
      </c>
      <c r="J49" s="181">
        <f>J50</f>
        <v>0</v>
      </c>
      <c r="K49" s="129">
        <f>ROUND(IF(I49=0,0,J49/I49),0)</f>
        <v>0</v>
      </c>
      <c r="L49" s="127">
        <f>F49+I49</f>
        <v>0</v>
      </c>
      <c r="M49" s="127">
        <f>G49+J49</f>
        <v>0</v>
      </c>
      <c r="N49" s="129">
        <f t="shared" si="3"/>
        <v>0</v>
      </c>
      <c r="O49" s="181">
        <f>O50</f>
        <v>0</v>
      </c>
      <c r="P49" s="181">
        <f>P50</f>
        <v>0</v>
      </c>
      <c r="Q49" s="129">
        <f>ROUND(IF(O49=0,0,P49/O49),0)</f>
        <v>0</v>
      </c>
      <c r="R49" s="250">
        <f t="shared" si="5"/>
        <v>0</v>
      </c>
      <c r="S49" s="250">
        <f t="shared" si="6"/>
        <v>0</v>
      </c>
    </row>
    <row r="50" spans="1:19" ht="39.75" customHeight="1">
      <c r="A50" s="183" t="s">
        <v>1061</v>
      </c>
      <c r="B50" s="964">
        <f t="shared" ref="B50:B67" si="23">SUM(B49+1)</f>
        <v>41</v>
      </c>
      <c r="C50" s="131"/>
      <c r="D50" s="187" t="s">
        <v>2</v>
      </c>
      <c r="E50" s="187" t="s">
        <v>2</v>
      </c>
      <c r="F50" s="446"/>
      <c r="G50" s="446"/>
      <c r="H50" s="129">
        <f t="shared" si="1"/>
        <v>0</v>
      </c>
      <c r="I50" s="446"/>
      <c r="J50" s="446"/>
      <c r="K50" s="129">
        <f>ROUND(IF(I50=0,0,J50/I50),0)</f>
        <v>0</v>
      </c>
      <c r="L50" s="134">
        <f>F50+I50</f>
        <v>0</v>
      </c>
      <c r="M50" s="134">
        <f>G50+J50</f>
        <v>0</v>
      </c>
      <c r="N50" s="129">
        <f t="shared" si="3"/>
        <v>0</v>
      </c>
      <c r="O50" s="446"/>
      <c r="P50" s="440"/>
      <c r="Q50" s="129">
        <f>ROUND(IF(O50=0,0,P50/O50),0)</f>
        <v>0</v>
      </c>
      <c r="R50" s="250">
        <f t="shared" si="5"/>
        <v>0</v>
      </c>
      <c r="S50" s="250">
        <f t="shared" si="6"/>
        <v>0</v>
      </c>
    </row>
    <row r="51" spans="1:19" ht="30.75" customHeight="1">
      <c r="A51" s="558" t="s">
        <v>1059</v>
      </c>
      <c r="B51" s="131">
        <f t="shared" si="23"/>
        <v>42</v>
      </c>
      <c r="C51" s="131" t="s">
        <v>283</v>
      </c>
      <c r="D51" s="187" t="s">
        <v>2</v>
      </c>
      <c r="E51" s="428">
        <v>364.6</v>
      </c>
      <c r="F51" s="446"/>
      <c r="G51" s="292">
        <f>ROUND(F51*E51,0)</f>
        <v>0</v>
      </c>
      <c r="H51" s="129">
        <f>ROUND(IF(F51=0,0,G51/F51),0)</f>
        <v>0</v>
      </c>
      <c r="I51" s="187" t="s">
        <v>2</v>
      </c>
      <c r="J51" s="187" t="s">
        <v>2</v>
      </c>
      <c r="K51" s="187" t="s">
        <v>2</v>
      </c>
      <c r="L51" s="478">
        <f>F51</f>
        <v>0</v>
      </c>
      <c r="M51" s="478">
        <f>G51</f>
        <v>0</v>
      </c>
      <c r="N51" s="129">
        <f>ROUND(IF(L51=0,0,M51/L51),0)</f>
        <v>0</v>
      </c>
      <c r="O51" s="187" t="s">
        <v>2</v>
      </c>
      <c r="P51" s="187" t="s">
        <v>2</v>
      </c>
      <c r="Q51" s="187" t="s">
        <v>2</v>
      </c>
      <c r="R51" s="250">
        <f>L51</f>
        <v>0</v>
      </c>
      <c r="S51" s="250">
        <f>M51</f>
        <v>0</v>
      </c>
    </row>
    <row r="52" spans="1:19" ht="38.25" customHeight="1">
      <c r="A52" s="407" t="s">
        <v>1066</v>
      </c>
      <c r="B52" s="953">
        <f t="shared" si="23"/>
        <v>43</v>
      </c>
      <c r="C52" s="131" t="s">
        <v>174</v>
      </c>
      <c r="D52" s="187" t="s">
        <v>2</v>
      </c>
      <c r="E52" s="383">
        <v>94.7</v>
      </c>
      <c r="F52" s="732">
        <f>'Б-УД 27'!E14</f>
        <v>0</v>
      </c>
      <c r="G52" s="292">
        <f>ROUND(F52*E52,0)</f>
        <v>0</v>
      </c>
      <c r="H52" s="129">
        <f>ROUND(IF(F52=0,0,G52/F52),0)</f>
        <v>0</v>
      </c>
      <c r="I52" s="187" t="s">
        <v>2</v>
      </c>
      <c r="J52" s="187" t="s">
        <v>2</v>
      </c>
      <c r="K52" s="187" t="s">
        <v>2</v>
      </c>
      <c r="L52" s="478">
        <f>F52</f>
        <v>0</v>
      </c>
      <c r="M52" s="478">
        <f>G52</f>
        <v>0</v>
      </c>
      <c r="N52" s="129">
        <f>ROUND(IF(L52=0,0,M52/L52),0)</f>
        <v>0</v>
      </c>
      <c r="O52" s="187" t="s">
        <v>2</v>
      </c>
      <c r="P52" s="187" t="s">
        <v>2</v>
      </c>
      <c r="Q52" s="187" t="s">
        <v>2</v>
      </c>
      <c r="R52" s="250">
        <f>L52</f>
        <v>0</v>
      </c>
      <c r="S52" s="250">
        <f>M52</f>
        <v>0</v>
      </c>
    </row>
    <row r="53" spans="1:19" ht="25.5" customHeight="1">
      <c r="A53" s="125" t="s">
        <v>1060</v>
      </c>
      <c r="B53" s="964">
        <f t="shared" si="23"/>
        <v>44</v>
      </c>
      <c r="C53" s="131"/>
      <c r="D53" s="187" t="s">
        <v>2</v>
      </c>
      <c r="E53" s="187" t="s">
        <v>2</v>
      </c>
      <c r="F53" s="574"/>
      <c r="G53" s="574"/>
      <c r="H53" s="129">
        <f t="shared" si="1"/>
        <v>0</v>
      </c>
      <c r="I53" s="574"/>
      <c r="J53" s="574"/>
      <c r="K53" s="129">
        <f>ROUND(IF(I53=0,0,J53/I53),0)</f>
        <v>0</v>
      </c>
      <c r="L53" s="127">
        <f>F53+I53</f>
        <v>0</v>
      </c>
      <c r="M53" s="127">
        <f>G53+J53</f>
        <v>0</v>
      </c>
      <c r="N53" s="129">
        <f t="shared" si="3"/>
        <v>0</v>
      </c>
      <c r="O53" s="574"/>
      <c r="P53" s="574"/>
      <c r="Q53" s="129">
        <f>ROUND(IF(O53=0,0,P53/O53),0)</f>
        <v>0</v>
      </c>
      <c r="R53" s="250">
        <f t="shared" si="5"/>
        <v>0</v>
      </c>
      <c r="S53" s="250">
        <f t="shared" si="6"/>
        <v>0</v>
      </c>
    </row>
    <row r="54" spans="1:19" ht="29.25" customHeight="1">
      <c r="A54" s="133" t="s">
        <v>110</v>
      </c>
      <c r="B54" s="131">
        <f t="shared" si="23"/>
        <v>45</v>
      </c>
      <c r="C54" s="131"/>
      <c r="D54" s="131"/>
      <c r="E54" s="131"/>
      <c r="F54" s="136">
        <f>F10+F19+F22+F31+F49+F53</f>
        <v>0</v>
      </c>
      <c r="G54" s="136">
        <f>G10+G19+G22+G31+G49+G53</f>
        <v>0</v>
      </c>
      <c r="H54" s="129">
        <f t="shared" si="1"/>
        <v>0</v>
      </c>
      <c r="I54" s="136">
        <f>I10+I19+I22+I31+I49+I53</f>
        <v>0</v>
      </c>
      <c r="J54" s="136">
        <f>J10+J19+J22+J31+J49+J53</f>
        <v>0</v>
      </c>
      <c r="K54" s="129">
        <f>ROUND(IF(I54=0,0,J54/I54),0)</f>
        <v>0</v>
      </c>
      <c r="L54" s="127">
        <f>F54+I54</f>
        <v>0</v>
      </c>
      <c r="M54" s="127">
        <f>G54+J54</f>
        <v>0</v>
      </c>
      <c r="N54" s="129">
        <f t="shared" si="3"/>
        <v>0</v>
      </c>
      <c r="O54" s="136">
        <f>O10+O19+O22+O31+O49+O53</f>
        <v>0</v>
      </c>
      <c r="P54" s="136">
        <f>P10+P19+P22+P31+P49+P53</f>
        <v>0</v>
      </c>
      <c r="Q54" s="129">
        <f>ROUND(IF(O54=0,0,P54/O54),0)</f>
        <v>0</v>
      </c>
      <c r="R54" s="250">
        <f t="shared" si="5"/>
        <v>0</v>
      </c>
      <c r="S54" s="250">
        <f t="shared" si="6"/>
        <v>0</v>
      </c>
    </row>
    <row r="55" spans="1:19" ht="23.25" customHeight="1">
      <c r="A55" s="764" t="s">
        <v>112</v>
      </c>
      <c r="B55" s="748">
        <f t="shared" si="23"/>
        <v>46</v>
      </c>
      <c r="C55" s="748"/>
      <c r="D55" s="748"/>
      <c r="E55" s="748"/>
      <c r="F55" s="748"/>
      <c r="G55" s="748"/>
      <c r="H55" s="748"/>
      <c r="I55" s="748"/>
      <c r="J55" s="748"/>
      <c r="K55" s="748"/>
      <c r="L55" s="748"/>
      <c r="M55" s="748"/>
      <c r="N55" s="748"/>
      <c r="O55" s="748"/>
      <c r="P55" s="748"/>
      <c r="Q55" s="748"/>
      <c r="R55" s="678"/>
      <c r="S55" s="678"/>
    </row>
    <row r="56" spans="1:19" ht="24.75" customHeight="1">
      <c r="A56" s="561" t="s">
        <v>599</v>
      </c>
      <c r="B56" s="131">
        <f t="shared" si="23"/>
        <v>47</v>
      </c>
      <c r="C56" s="131"/>
      <c r="D56" s="131"/>
      <c r="E56" s="131"/>
      <c r="F56" s="251"/>
      <c r="G56" s="251"/>
      <c r="H56" s="251"/>
      <c r="I56" s="251"/>
      <c r="J56" s="251"/>
      <c r="K56" s="251"/>
      <c r="L56" s="251"/>
      <c r="M56" s="251"/>
      <c r="N56" s="251"/>
      <c r="O56" s="251"/>
      <c r="P56" s="251"/>
      <c r="Q56" s="251"/>
      <c r="R56" s="136"/>
      <c r="S56" s="136"/>
    </row>
    <row r="57" spans="1:19" ht="27.75" customHeight="1">
      <c r="A57" s="958" t="s">
        <v>1048</v>
      </c>
      <c r="B57" s="131">
        <f t="shared" si="23"/>
        <v>48</v>
      </c>
      <c r="C57" s="33" t="s">
        <v>2</v>
      </c>
      <c r="D57" s="33" t="s">
        <v>2</v>
      </c>
      <c r="E57" s="33" t="s">
        <v>2</v>
      </c>
      <c r="F57" s="136">
        <f>F59+F64</f>
        <v>0</v>
      </c>
      <c r="G57" s="136">
        <f>G59+G64</f>
        <v>0</v>
      </c>
      <c r="H57" s="129">
        <f t="shared" ref="H57:H64" si="24">ROUND(IF(F57=0,0,G57/F57),0)</f>
        <v>0</v>
      </c>
      <c r="I57" s="56" t="s">
        <v>2</v>
      </c>
      <c r="J57" s="56" t="s">
        <v>2</v>
      </c>
      <c r="K57" s="56" t="s">
        <v>2</v>
      </c>
      <c r="L57" s="127">
        <f>F57</f>
        <v>0</v>
      </c>
      <c r="M57" s="127">
        <f>G57</f>
        <v>0</v>
      </c>
      <c r="N57" s="129">
        <f>ROUND(IF(L57=0,0,M57/L57),0)</f>
        <v>0</v>
      </c>
      <c r="O57" s="56" t="s">
        <v>2</v>
      </c>
      <c r="P57" s="56" t="s">
        <v>2</v>
      </c>
      <c r="Q57" s="56" t="s">
        <v>2</v>
      </c>
      <c r="R57" s="250">
        <f>SUM(L57)</f>
        <v>0</v>
      </c>
      <c r="S57" s="250">
        <f>SUM(M57)</f>
        <v>0</v>
      </c>
    </row>
    <row r="58" spans="1:19" ht="30.75" customHeight="1">
      <c r="A58" s="1049" t="s">
        <v>1049</v>
      </c>
      <c r="B58" s="131">
        <f t="shared" si="23"/>
        <v>49</v>
      </c>
      <c r="C58" s="33" t="s">
        <v>2</v>
      </c>
      <c r="D58" s="33" t="s">
        <v>2</v>
      </c>
      <c r="E58" s="33" t="s">
        <v>2</v>
      </c>
      <c r="F58" s="187" t="s">
        <v>2</v>
      </c>
      <c r="G58" s="187" t="s">
        <v>2</v>
      </c>
      <c r="H58" s="187" t="s">
        <v>2</v>
      </c>
      <c r="I58" s="187" t="s">
        <v>2</v>
      </c>
      <c r="J58" s="187" t="s">
        <v>2</v>
      </c>
      <c r="K58" s="187" t="s">
        <v>2</v>
      </c>
      <c r="L58" s="56" t="s">
        <v>2</v>
      </c>
      <c r="M58" s="56" t="s">
        <v>2</v>
      </c>
      <c r="N58" s="56" t="s">
        <v>2</v>
      </c>
      <c r="O58" s="187" t="s">
        <v>2</v>
      </c>
      <c r="P58" s="187" t="s">
        <v>2</v>
      </c>
      <c r="Q58" s="187" t="s">
        <v>2</v>
      </c>
      <c r="R58" s="187" t="s">
        <v>2</v>
      </c>
      <c r="S58" s="187" t="s">
        <v>2</v>
      </c>
    </row>
    <row r="59" spans="1:19" ht="24.75" customHeight="1">
      <c r="A59" s="958" t="s">
        <v>1050</v>
      </c>
      <c r="B59" s="131">
        <f t="shared" si="23"/>
        <v>50</v>
      </c>
      <c r="C59" s="33" t="s">
        <v>2</v>
      </c>
      <c r="D59" s="33" t="s">
        <v>2</v>
      </c>
      <c r="E59" s="33" t="s">
        <v>2</v>
      </c>
      <c r="F59" s="136">
        <f>F60+F61</f>
        <v>0</v>
      </c>
      <c r="G59" s="136">
        <f>G60+G61</f>
        <v>0</v>
      </c>
      <c r="H59" s="129">
        <f t="shared" si="24"/>
        <v>0</v>
      </c>
      <c r="I59" s="56" t="s">
        <v>2</v>
      </c>
      <c r="J59" s="56" t="s">
        <v>2</v>
      </c>
      <c r="K59" s="56" t="s">
        <v>2</v>
      </c>
      <c r="L59" s="127">
        <f t="shared" ref="L59:M64" si="25">F59</f>
        <v>0</v>
      </c>
      <c r="M59" s="127">
        <f t="shared" si="25"/>
        <v>0</v>
      </c>
      <c r="N59" s="129">
        <f t="shared" ref="N59:N67" si="26">ROUND(IF(L59=0,0,M59/L59),0)</f>
        <v>0</v>
      </c>
      <c r="O59" s="187" t="s">
        <v>2</v>
      </c>
      <c r="P59" s="187" t="s">
        <v>2</v>
      </c>
      <c r="Q59" s="187" t="s">
        <v>2</v>
      </c>
      <c r="R59" s="250">
        <f t="shared" ref="R59:S61" si="27">SUM(L59)</f>
        <v>0</v>
      </c>
      <c r="S59" s="250">
        <f t="shared" si="27"/>
        <v>0</v>
      </c>
    </row>
    <row r="60" spans="1:19" ht="56.25" customHeight="1">
      <c r="A60" s="957" t="s">
        <v>1046</v>
      </c>
      <c r="B60" s="131">
        <f t="shared" si="23"/>
        <v>51</v>
      </c>
      <c r="C60" s="33" t="s">
        <v>2</v>
      </c>
      <c r="D60" s="33" t="s">
        <v>2</v>
      </c>
      <c r="E60" s="33" t="s">
        <v>2</v>
      </c>
      <c r="F60" s="251">
        <f>F15+F41</f>
        <v>0</v>
      </c>
      <c r="G60" s="251">
        <f>G15+G41</f>
        <v>0</v>
      </c>
      <c r="H60" s="135">
        <f t="shared" si="24"/>
        <v>0</v>
      </c>
      <c r="I60" s="187" t="s">
        <v>2</v>
      </c>
      <c r="J60" s="187" t="s">
        <v>2</v>
      </c>
      <c r="K60" s="187" t="s">
        <v>2</v>
      </c>
      <c r="L60" s="127">
        <f t="shared" si="25"/>
        <v>0</v>
      </c>
      <c r="M60" s="127">
        <f t="shared" si="25"/>
        <v>0</v>
      </c>
      <c r="N60" s="129">
        <f t="shared" si="26"/>
        <v>0</v>
      </c>
      <c r="O60" s="187" t="s">
        <v>2</v>
      </c>
      <c r="P60" s="187" t="s">
        <v>2</v>
      </c>
      <c r="Q60" s="187" t="s">
        <v>2</v>
      </c>
      <c r="R60" s="250">
        <f t="shared" si="27"/>
        <v>0</v>
      </c>
      <c r="S60" s="250">
        <f t="shared" si="27"/>
        <v>0</v>
      </c>
    </row>
    <row r="61" spans="1:19" ht="21" customHeight="1">
      <c r="A61" s="956" t="s">
        <v>1044</v>
      </c>
      <c r="B61" s="131">
        <f t="shared" si="23"/>
        <v>52</v>
      </c>
      <c r="C61" s="33" t="s">
        <v>2</v>
      </c>
      <c r="D61" s="33" t="s">
        <v>2</v>
      </c>
      <c r="E61" s="33" t="s">
        <v>2</v>
      </c>
      <c r="F61" s="251">
        <f>F16</f>
        <v>0</v>
      </c>
      <c r="G61" s="251">
        <f>G16</f>
        <v>0</v>
      </c>
      <c r="H61" s="135">
        <f t="shared" si="24"/>
        <v>0</v>
      </c>
      <c r="I61" s="187" t="s">
        <v>2</v>
      </c>
      <c r="J61" s="187" t="s">
        <v>2</v>
      </c>
      <c r="K61" s="187" t="s">
        <v>2</v>
      </c>
      <c r="L61" s="127">
        <f t="shared" si="25"/>
        <v>0</v>
      </c>
      <c r="M61" s="127">
        <f t="shared" si="25"/>
        <v>0</v>
      </c>
      <c r="N61" s="129">
        <f t="shared" si="26"/>
        <v>0</v>
      </c>
      <c r="O61" s="187" t="s">
        <v>2</v>
      </c>
      <c r="P61" s="187" t="s">
        <v>2</v>
      </c>
      <c r="Q61" s="187" t="s">
        <v>2</v>
      </c>
      <c r="R61" s="250">
        <f t="shared" si="27"/>
        <v>0</v>
      </c>
      <c r="S61" s="250">
        <f t="shared" si="27"/>
        <v>0</v>
      </c>
    </row>
    <row r="62" spans="1:19" ht="21" customHeight="1">
      <c r="A62" s="562" t="s">
        <v>1063</v>
      </c>
      <c r="B62" s="131">
        <f t="shared" si="23"/>
        <v>53</v>
      </c>
      <c r="C62" s="33" t="s">
        <v>2</v>
      </c>
      <c r="D62" s="33" t="s">
        <v>2</v>
      </c>
      <c r="E62" s="33" t="s">
        <v>2</v>
      </c>
      <c r="F62" s="187" t="s">
        <v>2</v>
      </c>
      <c r="G62" s="187" t="s">
        <v>2</v>
      </c>
      <c r="H62" s="187" t="s">
        <v>2</v>
      </c>
      <c r="I62" s="187" t="s">
        <v>2</v>
      </c>
      <c r="J62" s="187" t="s">
        <v>2</v>
      </c>
      <c r="K62" s="187" t="s">
        <v>2</v>
      </c>
      <c r="L62" s="56" t="s">
        <v>2</v>
      </c>
      <c r="M62" s="56" t="s">
        <v>2</v>
      </c>
      <c r="N62" s="56" t="s">
        <v>2</v>
      </c>
      <c r="O62" s="187" t="s">
        <v>2</v>
      </c>
      <c r="P62" s="187" t="s">
        <v>2</v>
      </c>
      <c r="Q62" s="187" t="s">
        <v>2</v>
      </c>
      <c r="R62" s="187" t="s">
        <v>2</v>
      </c>
      <c r="S62" s="187" t="s">
        <v>2</v>
      </c>
    </row>
    <row r="63" spans="1:19" ht="29.25" customHeight="1">
      <c r="A63" s="730" t="s">
        <v>1045</v>
      </c>
      <c r="B63" s="131">
        <f t="shared" si="23"/>
        <v>54</v>
      </c>
      <c r="C63" s="187" t="s">
        <v>2</v>
      </c>
      <c r="D63" s="187" t="s">
        <v>2</v>
      </c>
      <c r="E63" s="187" t="s">
        <v>2</v>
      </c>
      <c r="F63" s="187" t="s">
        <v>2</v>
      </c>
      <c r="G63" s="187" t="s">
        <v>2</v>
      </c>
      <c r="H63" s="187" t="s">
        <v>2</v>
      </c>
      <c r="I63" s="187" t="s">
        <v>2</v>
      </c>
      <c r="J63" s="187" t="s">
        <v>2</v>
      </c>
      <c r="K63" s="187" t="s">
        <v>2</v>
      </c>
      <c r="L63" s="56" t="s">
        <v>2</v>
      </c>
      <c r="M63" s="56" t="s">
        <v>2</v>
      </c>
      <c r="N63" s="56" t="s">
        <v>2</v>
      </c>
      <c r="O63" s="187" t="s">
        <v>2</v>
      </c>
      <c r="P63" s="187" t="s">
        <v>2</v>
      </c>
      <c r="Q63" s="187" t="s">
        <v>2</v>
      </c>
      <c r="R63" s="187" t="s">
        <v>2</v>
      </c>
      <c r="S63" s="187" t="s">
        <v>2</v>
      </c>
    </row>
    <row r="64" spans="1:19" ht="24" customHeight="1">
      <c r="A64" s="618" t="s">
        <v>1051</v>
      </c>
      <c r="B64" s="131">
        <f t="shared" si="23"/>
        <v>55</v>
      </c>
      <c r="C64" s="33" t="s">
        <v>2</v>
      </c>
      <c r="D64" s="33" t="s">
        <v>2</v>
      </c>
      <c r="E64" s="33" t="s">
        <v>2</v>
      </c>
      <c r="F64" s="187">
        <f>F30+F48</f>
        <v>0</v>
      </c>
      <c r="G64" s="187">
        <f>G30+G48</f>
        <v>0</v>
      </c>
      <c r="H64" s="135">
        <f t="shared" si="24"/>
        <v>0</v>
      </c>
      <c r="I64" s="187" t="s">
        <v>2</v>
      </c>
      <c r="J64" s="187" t="s">
        <v>2</v>
      </c>
      <c r="K64" s="187" t="s">
        <v>2</v>
      </c>
      <c r="L64" s="127">
        <f t="shared" si="25"/>
        <v>0</v>
      </c>
      <c r="M64" s="127">
        <f t="shared" si="25"/>
        <v>0</v>
      </c>
      <c r="N64" s="129">
        <f t="shared" si="26"/>
        <v>0</v>
      </c>
      <c r="O64" s="187" t="s">
        <v>2</v>
      </c>
      <c r="P64" s="187" t="s">
        <v>2</v>
      </c>
      <c r="Q64" s="187" t="s">
        <v>2</v>
      </c>
      <c r="R64" s="250">
        <f>L64</f>
        <v>0</v>
      </c>
      <c r="S64" s="250">
        <f>M64</f>
        <v>0</v>
      </c>
    </row>
    <row r="65" spans="1:19" ht="24" customHeight="1">
      <c r="A65" s="1160" t="s">
        <v>1254</v>
      </c>
      <c r="B65" s="131">
        <f t="shared" si="23"/>
        <v>56</v>
      </c>
      <c r="C65" s="187" t="s">
        <v>2</v>
      </c>
      <c r="D65" s="187" t="s">
        <v>2</v>
      </c>
      <c r="E65" s="187" t="s">
        <v>2</v>
      </c>
      <c r="F65" s="187" t="s">
        <v>2</v>
      </c>
      <c r="G65" s="187" t="s">
        <v>2</v>
      </c>
      <c r="H65" s="187" t="s">
        <v>2</v>
      </c>
      <c r="I65" s="187" t="s">
        <v>2</v>
      </c>
      <c r="J65" s="187" t="s">
        <v>2</v>
      </c>
      <c r="K65" s="187" t="s">
        <v>2</v>
      </c>
      <c r="L65" s="56" t="s">
        <v>2</v>
      </c>
      <c r="M65" s="56" t="s">
        <v>2</v>
      </c>
      <c r="N65" s="56" t="s">
        <v>2</v>
      </c>
      <c r="O65" s="187" t="s">
        <v>2</v>
      </c>
      <c r="P65" s="187" t="s">
        <v>2</v>
      </c>
      <c r="Q65" s="187" t="s">
        <v>2</v>
      </c>
      <c r="R65" s="187" t="s">
        <v>2</v>
      </c>
      <c r="S65" s="187" t="s">
        <v>2</v>
      </c>
    </row>
    <row r="66" spans="1:19" ht="33" customHeight="1">
      <c r="A66" s="133" t="s">
        <v>1047</v>
      </c>
      <c r="B66" s="131">
        <f t="shared" si="23"/>
        <v>57</v>
      </c>
      <c r="C66" s="33" t="s">
        <v>2</v>
      </c>
      <c r="D66" s="33" t="s">
        <v>2</v>
      </c>
      <c r="E66" s="33" t="s">
        <v>2</v>
      </c>
      <c r="F66" s="446"/>
      <c r="G66" s="446"/>
      <c r="H66" s="129">
        <f>ROUND(IF(F66=0,0,G66/F66),0)</f>
        <v>0</v>
      </c>
      <c r="I66" s="446"/>
      <c r="J66" s="446"/>
      <c r="K66" s="129">
        <f>ROUND(IF(I66=0,0,J66/I66),0)</f>
        <v>0</v>
      </c>
      <c r="L66" s="127">
        <f>F66+I66</f>
        <v>0</v>
      </c>
      <c r="M66" s="127">
        <f>G66+J66</f>
        <v>0</v>
      </c>
      <c r="N66" s="129">
        <f>ROUND(IF(L66=0,0,M66/L66),0)</f>
        <v>0</v>
      </c>
      <c r="O66" s="446"/>
      <c r="P66" s="440"/>
      <c r="Q66" s="129">
        <f>ROUND(IF(O66=0,0,P66/O66),0)</f>
        <v>0</v>
      </c>
      <c r="R66" s="250">
        <f>SUM(L66+O66)</f>
        <v>0</v>
      </c>
      <c r="S66" s="250">
        <f>SUM(M66+P66)</f>
        <v>0</v>
      </c>
    </row>
    <row r="67" spans="1:19" ht="69" customHeight="1">
      <c r="A67" s="169" t="s">
        <v>1064</v>
      </c>
      <c r="B67" s="131">
        <f t="shared" si="23"/>
        <v>58</v>
      </c>
      <c r="C67" s="33" t="s">
        <v>2</v>
      </c>
      <c r="D67" s="33" t="s">
        <v>2</v>
      </c>
      <c r="E67" s="33" t="s">
        <v>2</v>
      </c>
      <c r="F67" s="732">
        <f>F54-F57-F66</f>
        <v>0</v>
      </c>
      <c r="G67" s="732">
        <f>G54-G57-G66</f>
        <v>0</v>
      </c>
      <c r="H67" s="129">
        <f>ROUND(IF(F67=0,0,G67/F67),0)</f>
        <v>0</v>
      </c>
      <c r="I67" s="732">
        <f>I54-I66</f>
        <v>0</v>
      </c>
      <c r="J67" s="732">
        <f>J54-J66</f>
        <v>0</v>
      </c>
      <c r="K67" s="129">
        <f>ROUND(IF(I67=0,0,J67/I67),0)</f>
        <v>0</v>
      </c>
      <c r="L67" s="587">
        <f>F67+I67</f>
        <v>0</v>
      </c>
      <c r="M67" s="587">
        <f>G67+J67</f>
        <v>0</v>
      </c>
      <c r="N67" s="129">
        <f t="shared" si="26"/>
        <v>0</v>
      </c>
      <c r="O67" s="732">
        <f>O54-O66</f>
        <v>0</v>
      </c>
      <c r="P67" s="732">
        <f>P54-P66</f>
        <v>0</v>
      </c>
      <c r="Q67" s="129">
        <f>ROUND(IF(O67=0,0,P67/O67),0)</f>
        <v>0</v>
      </c>
      <c r="R67" s="563">
        <f>SUM(L67+O67)</f>
        <v>0</v>
      </c>
      <c r="S67" s="250">
        <f>SUM(M67+P67)</f>
        <v>0</v>
      </c>
    </row>
    <row r="68" spans="1:19">
      <c r="A68" s="429"/>
      <c r="B68" s="182"/>
      <c r="C68" s="182"/>
      <c r="D68" s="424"/>
      <c r="E68" s="424"/>
      <c r="F68" s="424"/>
      <c r="G68" s="424"/>
      <c r="H68" s="424"/>
      <c r="I68" s="174"/>
      <c r="J68" s="174"/>
      <c r="K68" s="174"/>
      <c r="L68" s="430"/>
      <c r="M68" s="430"/>
      <c r="N68" s="430"/>
      <c r="O68" s="430"/>
      <c r="P68" s="430"/>
      <c r="Q68" s="430"/>
      <c r="R68" s="431"/>
      <c r="S68" s="186"/>
    </row>
    <row r="69" spans="1:19">
      <c r="A69" s="429"/>
      <c r="B69" s="182"/>
      <c r="C69" s="182"/>
      <c r="D69" s="424"/>
      <c r="E69" s="424"/>
      <c r="F69" s="424"/>
      <c r="G69" s="424"/>
      <c r="H69" s="424"/>
      <c r="I69" s="174"/>
      <c r="J69" s="174"/>
      <c r="K69" s="174"/>
      <c r="L69" s="430"/>
      <c r="M69" s="430"/>
      <c r="N69" s="430"/>
      <c r="O69" s="430"/>
      <c r="P69" s="430"/>
      <c r="Q69" s="430"/>
      <c r="R69" s="431"/>
      <c r="S69" s="186"/>
    </row>
    <row r="70" spans="1:19">
      <c r="A70" s="429"/>
      <c r="B70" s="182"/>
      <c r="C70" s="182"/>
      <c r="D70" s="424"/>
      <c r="E70" s="424"/>
      <c r="F70" s="424"/>
      <c r="G70" s="424"/>
      <c r="H70" s="424"/>
      <c r="I70" s="174"/>
      <c r="J70" s="174"/>
      <c r="K70" s="174"/>
      <c r="L70" s="430"/>
      <c r="M70" s="430"/>
      <c r="N70" s="430"/>
      <c r="O70" s="430"/>
      <c r="P70" s="430"/>
      <c r="Q70" s="430"/>
      <c r="R70" s="431"/>
      <c r="S70" s="186"/>
    </row>
    <row r="71" spans="1:19">
      <c r="A71" s="137"/>
      <c r="B71" s="138"/>
      <c r="C71" s="138"/>
      <c r="D71" s="424"/>
      <c r="E71" s="424"/>
      <c r="F71" s="2"/>
      <c r="G71" s="2"/>
      <c r="H71" s="2"/>
      <c r="I71" s="2"/>
      <c r="J71" s="2"/>
      <c r="K71" s="2"/>
      <c r="L71" s="2"/>
      <c r="M71" s="2"/>
      <c r="N71" s="2"/>
      <c r="O71" s="139"/>
      <c r="P71" s="139"/>
      <c r="Q71" s="139"/>
      <c r="R71" s="140"/>
      <c r="S71" s="140"/>
    </row>
    <row r="72" spans="1:19" ht="13.5">
      <c r="A72" s="142"/>
      <c r="B72" s="143"/>
      <c r="C72" s="143"/>
      <c r="D72" s="144"/>
      <c r="E72" s="144"/>
      <c r="F72" s="144"/>
      <c r="G72" s="145" t="s">
        <v>97</v>
      </c>
      <c r="H72" s="145"/>
      <c r="I72" s="146"/>
      <c r="J72" s="147"/>
      <c r="K72" s="147"/>
      <c r="L72" s="144"/>
      <c r="M72" s="144"/>
      <c r="N72" s="144"/>
      <c r="O72" s="1263"/>
      <c r="P72" s="1263"/>
      <c r="Q72" s="148"/>
      <c r="R72" s="140"/>
      <c r="S72" s="140"/>
    </row>
    <row r="73" spans="1:19">
      <c r="A73" s="142"/>
      <c r="B73" s="149"/>
      <c r="C73" s="149"/>
      <c r="D73" s="425"/>
      <c r="E73" s="425"/>
      <c r="F73" s="150"/>
      <c r="G73" s="145"/>
      <c r="H73" s="145"/>
      <c r="L73" s="151" t="s">
        <v>98</v>
      </c>
      <c r="M73" s="1438" t="s">
        <v>99</v>
      </c>
      <c r="N73" s="1438"/>
      <c r="O73" s="1203"/>
      <c r="P73" s="245"/>
      <c r="Q73" s="245"/>
      <c r="R73" s="152"/>
      <c r="S73" s="152"/>
    </row>
    <row r="74" spans="1:19">
      <c r="A74" s="142"/>
      <c r="B74" s="153"/>
      <c r="C74" s="153"/>
      <c r="D74" s="426"/>
      <c r="E74" s="426"/>
      <c r="F74" s="154"/>
      <c r="G74" s="145" t="s">
        <v>100</v>
      </c>
      <c r="H74" s="145"/>
      <c r="L74" s="155"/>
      <c r="M74" s="156"/>
      <c r="N74" s="156"/>
      <c r="O74" s="157"/>
      <c r="P74" s="145"/>
      <c r="Q74" s="145"/>
      <c r="R74" s="158"/>
      <c r="S74" s="158"/>
    </row>
    <row r="75" spans="1:19">
      <c r="A75" s="137"/>
      <c r="B75" s="137"/>
      <c r="C75" s="137"/>
      <c r="D75" s="427"/>
      <c r="E75" s="427"/>
      <c r="F75" s="159"/>
      <c r="G75" s="145"/>
      <c r="H75" s="145"/>
      <c r="L75" s="151" t="s">
        <v>98</v>
      </c>
      <c r="M75" s="1438" t="s">
        <v>99</v>
      </c>
      <c r="N75" s="1438"/>
      <c r="O75" s="1375"/>
      <c r="P75" s="159"/>
      <c r="Q75" s="159"/>
      <c r="R75" s="158"/>
      <c r="S75" s="158"/>
    </row>
    <row r="76" spans="1:19" ht="13.5">
      <c r="A76" s="137"/>
      <c r="B76" s="137"/>
      <c r="C76" s="137"/>
      <c r="D76" s="427"/>
      <c r="E76" s="427"/>
      <c r="F76" s="159"/>
      <c r="G76" s="145" t="s">
        <v>101</v>
      </c>
      <c r="H76" s="145"/>
      <c r="I76" s="147"/>
      <c r="J76" s="160"/>
      <c r="K76" s="160"/>
      <c r="L76" s="159"/>
      <c r="M76" s="161"/>
      <c r="N76" s="161"/>
      <c r="O76" s="159"/>
      <c r="P76" s="159"/>
      <c r="Q76" s="159"/>
      <c r="R76" s="158"/>
      <c r="S76" s="161"/>
    </row>
    <row r="77" spans="1:19">
      <c r="A77" s="137"/>
      <c r="B77" s="137"/>
      <c r="C77" s="137"/>
      <c r="D77" s="427"/>
      <c r="E77" s="427"/>
      <c r="F77" s="159"/>
      <c r="G77" s="199" t="s">
        <v>109</v>
      </c>
      <c r="H77" s="199"/>
      <c r="I77" s="159"/>
      <c r="J77" s="159"/>
      <c r="K77" s="159"/>
      <c r="L77" s="159"/>
      <c r="M77" s="159"/>
      <c r="N77" s="159"/>
      <c r="O77" s="159"/>
      <c r="P77" s="159"/>
      <c r="Q77" s="159"/>
      <c r="R77" s="158"/>
      <c r="S77" s="158"/>
    </row>
    <row r="78" spans="1:19">
      <c r="A78" s="137"/>
      <c r="B78" s="137"/>
      <c r="C78" s="137"/>
      <c r="D78" s="427"/>
      <c r="E78" s="427"/>
      <c r="F78" s="161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8"/>
      <c r="S78" s="158"/>
    </row>
    <row r="79" spans="1:19" ht="20.25" customHeight="1">
      <c r="A79" s="742" t="s">
        <v>1256</v>
      </c>
      <c r="B79" s="743"/>
      <c r="C79" s="743"/>
      <c r="D79" s="743"/>
      <c r="E79" s="744"/>
      <c r="F79" s="744"/>
      <c r="G79" s="744"/>
      <c r="H79" s="744"/>
      <c r="I79" s="744"/>
      <c r="J79" s="159"/>
      <c r="K79" s="159"/>
      <c r="L79" s="159"/>
      <c r="M79" s="159"/>
      <c r="N79" s="159"/>
      <c r="O79" s="159"/>
      <c r="P79" s="159"/>
      <c r="Q79" s="159"/>
      <c r="R79" s="158"/>
      <c r="S79" s="158"/>
    </row>
    <row r="80" spans="1:19">
      <c r="A80" s="137"/>
      <c r="B80" s="137"/>
      <c r="C80" s="137"/>
      <c r="D80" s="427"/>
      <c r="E80" s="427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8"/>
      <c r="S80" s="158"/>
    </row>
    <row r="81" spans="1:19">
      <c r="A81" s="137"/>
      <c r="B81" s="137"/>
      <c r="C81" s="137"/>
      <c r="D81" s="427"/>
      <c r="E81" s="427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8"/>
      <c r="S81" s="158"/>
    </row>
    <row r="82" spans="1:19">
      <c r="A82" s="137"/>
      <c r="B82" s="137"/>
      <c r="C82" s="137"/>
      <c r="D82" s="427"/>
      <c r="E82" s="427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8"/>
      <c r="S82" s="158"/>
    </row>
    <row r="83" spans="1:19">
      <c r="A83" s="137"/>
      <c r="B83" s="137"/>
      <c r="C83" s="137"/>
      <c r="D83" s="427"/>
      <c r="E83" s="427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8"/>
      <c r="S83" s="158"/>
    </row>
  </sheetData>
  <mergeCells count="20">
    <mergeCell ref="A1:S1"/>
    <mergeCell ref="A2:S2"/>
    <mergeCell ref="A3:S3"/>
    <mergeCell ref="A4:S4"/>
    <mergeCell ref="R5:S5"/>
    <mergeCell ref="A6:A8"/>
    <mergeCell ref="R6:S7"/>
    <mergeCell ref="F6:N6"/>
    <mergeCell ref="F7:H7"/>
    <mergeCell ref="D6:E7"/>
    <mergeCell ref="B6:B8"/>
    <mergeCell ref="C6:C8"/>
    <mergeCell ref="F5:M5"/>
    <mergeCell ref="M75:O75"/>
    <mergeCell ref="I7:K7"/>
    <mergeCell ref="L7:N7"/>
    <mergeCell ref="O7:Q7"/>
    <mergeCell ref="O72:P72"/>
    <mergeCell ref="M73:O73"/>
    <mergeCell ref="O6:Q6"/>
  </mergeCells>
  <pageMargins left="0.15748031496062992" right="0.15748031496062992" top="0.39370078740157483" bottom="0.27559055118110237" header="0.15748031496062992" footer="0.15748031496062992"/>
  <pageSetup paperSize="9" scale="65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U44"/>
  <sheetViews>
    <sheetView zoomScaleNormal="100" workbookViewId="0">
      <pane xSplit="2" ySplit="8" topLeftCell="C18" activePane="bottomRight" state="frozen"/>
      <selection pane="topRight" activeCell="C1" sqref="C1"/>
      <selection pane="bottomLeft" activeCell="A10" sqref="A10"/>
      <selection pane="bottomRight" activeCell="G29" sqref="G29"/>
    </sheetView>
  </sheetViews>
  <sheetFormatPr defaultColWidth="8.85546875" defaultRowHeight="12.75"/>
  <cols>
    <col min="1" max="1" width="29.85546875" style="4" customWidth="1"/>
    <col min="2" max="2" width="5" style="4" customWidth="1"/>
    <col min="3" max="3" width="7.7109375" style="4" customWidth="1"/>
    <col min="4" max="4" width="8.140625" style="4" customWidth="1"/>
    <col min="5" max="5" width="8.85546875" style="4" customWidth="1"/>
    <col min="6" max="6" width="9.85546875" style="119" customWidth="1"/>
    <col min="7" max="7" width="12" style="119" customWidth="1"/>
    <col min="8" max="8" width="11" style="119" customWidth="1"/>
    <col min="9" max="9" width="10.5703125" style="119" customWidth="1"/>
    <col min="10" max="10" width="12.5703125" style="119" customWidth="1"/>
    <col min="11" max="11" width="11.28515625" style="119" customWidth="1"/>
    <col min="12" max="12" width="11.7109375" style="119" customWidth="1"/>
    <col min="13" max="13" width="12.28515625" style="119" customWidth="1"/>
    <col min="14" max="14" width="10.7109375" style="119" customWidth="1"/>
    <col min="15" max="15" width="9.5703125" style="162" customWidth="1"/>
    <col min="16" max="17" width="10.5703125" style="163" customWidth="1"/>
    <col min="18" max="19" width="11.5703125" style="141" customWidth="1"/>
    <col min="20" max="16384" width="8.85546875" style="4"/>
  </cols>
  <sheetData>
    <row r="1" spans="1:21" ht="21" customHeight="1">
      <c r="A1" s="1369" t="s">
        <v>574</v>
      </c>
      <c r="B1" s="1369"/>
      <c r="C1" s="1369"/>
      <c r="D1" s="1369"/>
      <c r="E1" s="1369"/>
      <c r="F1" s="1369"/>
      <c r="G1" s="1369"/>
      <c r="H1" s="1369"/>
      <c r="I1" s="1369"/>
      <c r="J1" s="1369"/>
      <c r="K1" s="1369"/>
      <c r="L1" s="1369"/>
      <c r="M1" s="1369"/>
      <c r="N1" s="1369"/>
      <c r="O1" s="1428"/>
      <c r="P1" s="1428"/>
      <c r="Q1" s="1428"/>
      <c r="R1" s="1248"/>
      <c r="S1" s="1248"/>
      <c r="T1" s="1"/>
      <c r="U1" s="1"/>
    </row>
    <row r="2" spans="1:21" ht="17.25" customHeight="1">
      <c r="A2" s="1255" t="s">
        <v>949</v>
      </c>
      <c r="B2" s="1289"/>
      <c r="C2" s="1289"/>
      <c r="D2" s="1289"/>
      <c r="E2" s="1289"/>
      <c r="F2" s="1289"/>
      <c r="G2" s="1289"/>
      <c r="H2" s="1289"/>
      <c r="I2" s="1289"/>
      <c r="J2" s="1289"/>
      <c r="K2" s="1289"/>
      <c r="L2" s="1289"/>
      <c r="M2" s="1289"/>
      <c r="N2" s="1289"/>
      <c r="O2" s="1289"/>
      <c r="P2" s="1289"/>
      <c r="Q2" s="1289"/>
      <c r="R2" s="1289"/>
      <c r="S2" s="1289"/>
      <c r="T2" s="1"/>
      <c r="U2" s="1"/>
    </row>
    <row r="3" spans="1:21" ht="14.25" customHeight="1">
      <c r="A3" s="1256"/>
      <c r="B3" s="1256"/>
      <c r="C3" s="1256"/>
      <c r="D3" s="1256"/>
      <c r="E3" s="1256"/>
      <c r="F3" s="1256"/>
      <c r="G3" s="1256"/>
      <c r="H3" s="1256"/>
      <c r="I3" s="1256"/>
      <c r="J3" s="1256"/>
      <c r="K3" s="1256"/>
      <c r="L3" s="1256"/>
      <c r="M3" s="1256"/>
      <c r="N3" s="1256"/>
      <c r="O3" s="1256"/>
      <c r="P3" s="1256"/>
      <c r="Q3" s="1256"/>
      <c r="R3" s="1289"/>
      <c r="S3" s="1289"/>
      <c r="T3" s="1"/>
      <c r="U3" s="1"/>
    </row>
    <row r="4" spans="1:21" ht="14.25" customHeight="1">
      <c r="A4" s="1257" t="s">
        <v>77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  <c r="N4" s="1257"/>
      <c r="O4" s="1257"/>
      <c r="P4" s="1257"/>
      <c r="Q4" s="1257"/>
      <c r="R4" s="1289"/>
      <c r="S4" s="1289"/>
      <c r="T4" s="1"/>
      <c r="U4" s="1"/>
    </row>
    <row r="5" spans="1:21" s="119" customFormat="1" ht="15.75" customHeight="1">
      <c r="A5" s="116"/>
      <c r="B5" s="116"/>
      <c r="C5" s="116"/>
      <c r="D5" s="421"/>
      <c r="E5" s="421"/>
      <c r="F5" s="1258"/>
      <c r="G5" s="1258"/>
      <c r="H5" s="1258"/>
      <c r="I5" s="1258"/>
      <c r="J5" s="1258"/>
      <c r="K5" s="1258"/>
      <c r="L5" s="1258"/>
      <c r="M5" s="1429"/>
      <c r="N5" s="617"/>
      <c r="O5" s="117"/>
      <c r="P5" s="118"/>
      <c r="Q5" s="118"/>
      <c r="R5" s="1258" t="s">
        <v>723</v>
      </c>
      <c r="S5" s="1258"/>
    </row>
    <row r="6" spans="1:21" s="119" customFormat="1" ht="43.5" customHeight="1">
      <c r="A6" s="1283" t="s">
        <v>60</v>
      </c>
      <c r="B6" s="1264" t="s">
        <v>35</v>
      </c>
      <c r="C6" s="1264" t="s">
        <v>88</v>
      </c>
      <c r="D6" s="1432" t="s">
        <v>268</v>
      </c>
      <c r="E6" s="1439"/>
      <c r="F6" s="1260" t="s">
        <v>102</v>
      </c>
      <c r="G6" s="1261"/>
      <c r="H6" s="1261"/>
      <c r="I6" s="1261"/>
      <c r="J6" s="1261"/>
      <c r="K6" s="1261"/>
      <c r="L6" s="1261"/>
      <c r="M6" s="1261"/>
      <c r="N6" s="1324"/>
      <c r="O6" s="1325" t="s">
        <v>62</v>
      </c>
      <c r="P6" s="1427"/>
      <c r="Q6" s="1313"/>
      <c r="R6" s="1432" t="s">
        <v>76</v>
      </c>
      <c r="S6" s="1327"/>
    </row>
    <row r="7" spans="1:21" s="119" customFormat="1" ht="24" customHeight="1">
      <c r="A7" s="1265"/>
      <c r="B7" s="1265"/>
      <c r="C7" s="1265"/>
      <c r="D7" s="1332"/>
      <c r="E7" s="1440"/>
      <c r="F7" s="1260" t="s">
        <v>73</v>
      </c>
      <c r="G7" s="1323"/>
      <c r="H7" s="1324"/>
      <c r="I7" s="1260" t="s">
        <v>74</v>
      </c>
      <c r="J7" s="1323"/>
      <c r="K7" s="1324"/>
      <c r="L7" s="1260" t="s">
        <v>65</v>
      </c>
      <c r="M7" s="1323"/>
      <c r="N7" s="1324"/>
      <c r="O7" s="1260" t="s">
        <v>65</v>
      </c>
      <c r="P7" s="1323"/>
      <c r="Q7" s="1324"/>
      <c r="R7" s="1329"/>
      <c r="S7" s="1330"/>
    </row>
    <row r="8" spans="1:21" ht="48.75" customHeight="1">
      <c r="A8" s="1266"/>
      <c r="B8" s="1266"/>
      <c r="C8" s="1266"/>
      <c r="D8" s="420" t="s">
        <v>227</v>
      </c>
      <c r="E8" s="420" t="s">
        <v>228</v>
      </c>
      <c r="F8" s="120" t="s">
        <v>34</v>
      </c>
      <c r="G8" s="121" t="s">
        <v>75</v>
      </c>
      <c r="H8" s="120" t="s">
        <v>111</v>
      </c>
      <c r="I8" s="120" t="s">
        <v>34</v>
      </c>
      <c r="J8" s="121" t="s">
        <v>75</v>
      </c>
      <c r="K8" s="120" t="s">
        <v>111</v>
      </c>
      <c r="L8" s="120" t="s">
        <v>34</v>
      </c>
      <c r="M8" s="121" t="s">
        <v>75</v>
      </c>
      <c r="N8" s="120" t="s">
        <v>111</v>
      </c>
      <c r="O8" s="120" t="s">
        <v>34</v>
      </c>
      <c r="P8" s="121" t="s">
        <v>75</v>
      </c>
      <c r="Q8" s="120" t="s">
        <v>111</v>
      </c>
      <c r="R8" s="121" t="s">
        <v>34</v>
      </c>
      <c r="S8" s="121" t="s">
        <v>75</v>
      </c>
    </row>
    <row r="9" spans="1:21" ht="19.5" customHeight="1">
      <c r="A9" s="122">
        <v>1</v>
      </c>
      <c r="B9" s="122">
        <v>2</v>
      </c>
      <c r="C9" s="123">
        <v>3</v>
      </c>
      <c r="D9" s="123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 t="s">
        <v>629</v>
      </c>
      <c r="M9" s="123" t="s">
        <v>630</v>
      </c>
      <c r="N9" s="123">
        <v>14</v>
      </c>
      <c r="O9" s="124">
        <v>15</v>
      </c>
      <c r="P9" s="124">
        <v>16</v>
      </c>
      <c r="Q9" s="124">
        <v>17</v>
      </c>
      <c r="R9" s="124" t="s">
        <v>84</v>
      </c>
      <c r="S9" s="124" t="s">
        <v>250</v>
      </c>
    </row>
    <row r="10" spans="1:21" ht="54" customHeight="1">
      <c r="A10" s="133" t="s">
        <v>575</v>
      </c>
      <c r="B10" s="126" t="s">
        <v>36</v>
      </c>
      <c r="C10" s="131"/>
      <c r="D10" s="187" t="s">
        <v>2</v>
      </c>
      <c r="E10" s="187" t="s">
        <v>2</v>
      </c>
      <c r="F10" s="519">
        <f>SUM(F11:F17)</f>
        <v>0</v>
      </c>
      <c r="G10" s="519">
        <f>SUM(G11:G17)</f>
        <v>0</v>
      </c>
      <c r="H10" s="129">
        <f>ROUND(IF(F10=0,0,G10/F10),0)</f>
        <v>0</v>
      </c>
      <c r="I10" s="519">
        <f>SUM(I11:I17)</f>
        <v>0</v>
      </c>
      <c r="J10" s="519">
        <f>SUM(J11:J17)</f>
        <v>0</v>
      </c>
      <c r="K10" s="129">
        <f>ROUND(IF(I10=0,0,J10/I10),0)</f>
        <v>0</v>
      </c>
      <c r="L10" s="127">
        <f t="shared" ref="L10:M14" si="0">F10+I10</f>
        <v>0</v>
      </c>
      <c r="M10" s="127">
        <f t="shared" si="0"/>
        <v>0</v>
      </c>
      <c r="N10" s="129">
        <f>ROUND(IF(L10=0,0,M10/L10),0)</f>
        <v>0</v>
      </c>
      <c r="O10" s="519">
        <f>SUM(O11:O17)</f>
        <v>0</v>
      </c>
      <c r="P10" s="519">
        <f>SUM(P11:P17)</f>
        <v>0</v>
      </c>
      <c r="Q10" s="129">
        <f>ROUND(IF(O10=0,0,P10/O10),0)</f>
        <v>0</v>
      </c>
      <c r="R10" s="250">
        <f>SUM(L10+O10)</f>
        <v>0</v>
      </c>
      <c r="S10" s="250">
        <f>SUM(M10+P10)</f>
        <v>0</v>
      </c>
    </row>
    <row r="11" spans="1:21" ht="38.25" customHeight="1">
      <c r="A11" s="517" t="s">
        <v>569</v>
      </c>
      <c r="B11" s="126" t="s">
        <v>37</v>
      </c>
      <c r="C11" s="131"/>
      <c r="D11" s="187"/>
      <c r="E11" s="187"/>
      <c r="F11" s="574"/>
      <c r="G11" s="574"/>
      <c r="H11" s="129">
        <f t="shared" ref="H11:H16" si="1">ROUND(IF(F11=0,0,G11/F11),0)</f>
        <v>0</v>
      </c>
      <c r="I11" s="574"/>
      <c r="J11" s="574"/>
      <c r="K11" s="129">
        <f>ROUND(IF(I11=0,0,J11/I11),0)</f>
        <v>0</v>
      </c>
      <c r="L11" s="127">
        <f t="shared" si="0"/>
        <v>0</v>
      </c>
      <c r="M11" s="127">
        <f t="shared" si="0"/>
        <v>0</v>
      </c>
      <c r="N11" s="129">
        <f t="shared" ref="N11:N16" si="2">ROUND(IF(L11=0,0,M11/L11),0)</f>
        <v>0</v>
      </c>
      <c r="O11" s="599"/>
      <c r="P11" s="599"/>
      <c r="Q11" s="129">
        <f t="shared" ref="Q11:Q16" si="3">ROUND(IF(O11=0,0,P11/O11),0)</f>
        <v>0</v>
      </c>
      <c r="R11" s="250">
        <f t="shared" ref="R11:R16" si="4">SUM(L11+O11)</f>
        <v>0</v>
      </c>
      <c r="S11" s="250">
        <f t="shared" ref="S11:S16" si="5">SUM(M11+P11)</f>
        <v>0</v>
      </c>
    </row>
    <row r="12" spans="1:21" ht="27" customHeight="1">
      <c r="A12" s="518" t="s">
        <v>570</v>
      </c>
      <c r="B12" s="126" t="s">
        <v>38</v>
      </c>
      <c r="C12" s="131" t="s">
        <v>632</v>
      </c>
      <c r="D12" s="428">
        <v>619.6</v>
      </c>
      <c r="E12" s="428">
        <v>619.6</v>
      </c>
      <c r="F12" s="446"/>
      <c r="G12" s="292">
        <f>ROUND(F12*E12,0)</f>
        <v>0</v>
      </c>
      <c r="H12" s="129">
        <f>ROUND(IF(F12=0,0,G12/F12),0)</f>
        <v>0</v>
      </c>
      <c r="I12" s="570"/>
      <c r="J12" s="292">
        <f>ROUND(I12*D12,0)</f>
        <v>0</v>
      </c>
      <c r="K12" s="129">
        <f>ROUND(IF(I12=0,0,J12/I12),0)</f>
        <v>0</v>
      </c>
      <c r="L12" s="127">
        <f t="shared" si="0"/>
        <v>0</v>
      </c>
      <c r="M12" s="127">
        <f t="shared" si="0"/>
        <v>0</v>
      </c>
      <c r="N12" s="129">
        <f t="shared" si="2"/>
        <v>0</v>
      </c>
      <c r="O12" s="446"/>
      <c r="P12" s="292">
        <f>ROUND(E12*O12,0)</f>
        <v>0</v>
      </c>
      <c r="Q12" s="129">
        <f>ROUND(IF(O12=0,0,P12/O12),0)</f>
        <v>0</v>
      </c>
      <c r="R12" s="250">
        <f>SUM(L12+O12)</f>
        <v>0</v>
      </c>
      <c r="S12" s="250">
        <f>SUM(M12+P12)</f>
        <v>0</v>
      </c>
    </row>
    <row r="13" spans="1:21" ht="25.5" customHeight="1">
      <c r="A13" s="517" t="s">
        <v>571</v>
      </c>
      <c r="B13" s="126" t="s">
        <v>39</v>
      </c>
      <c r="C13" s="131" t="s">
        <v>631</v>
      </c>
      <c r="D13" s="428">
        <v>289.89999999999998</v>
      </c>
      <c r="E13" s="428">
        <v>289.89999999999998</v>
      </c>
      <c r="F13" s="446"/>
      <c r="G13" s="292">
        <f>ROUND(F13*E13,0)</f>
        <v>0</v>
      </c>
      <c r="H13" s="129">
        <f t="shared" si="1"/>
        <v>0</v>
      </c>
      <c r="I13" s="570"/>
      <c r="J13" s="292">
        <f>ROUND(I13*D13,0)</f>
        <v>0</v>
      </c>
      <c r="K13" s="129">
        <f>ROUND(IF(I13=0,0,J13/I13),0)</f>
        <v>0</v>
      </c>
      <c r="L13" s="127">
        <f t="shared" si="0"/>
        <v>0</v>
      </c>
      <c r="M13" s="127">
        <f t="shared" si="0"/>
        <v>0</v>
      </c>
      <c r="N13" s="129">
        <f>ROUND(IF(L13=0,0,M13/L13),0)</f>
        <v>0</v>
      </c>
      <c r="O13" s="446"/>
      <c r="P13" s="292">
        <f>ROUND(E13*O13,0)</f>
        <v>0</v>
      </c>
      <c r="Q13" s="129">
        <f t="shared" si="3"/>
        <v>0</v>
      </c>
      <c r="R13" s="250">
        <f t="shared" si="4"/>
        <v>0</v>
      </c>
      <c r="S13" s="250">
        <f t="shared" si="5"/>
        <v>0</v>
      </c>
    </row>
    <row r="14" spans="1:21" ht="30" customHeight="1">
      <c r="A14" s="517" t="s">
        <v>1072</v>
      </c>
      <c r="B14" s="126" t="s">
        <v>40</v>
      </c>
      <c r="C14" s="131" t="s">
        <v>1073</v>
      </c>
      <c r="D14" s="428">
        <v>5191.3</v>
      </c>
      <c r="E14" s="428">
        <v>5191.3</v>
      </c>
      <c r="F14" s="446"/>
      <c r="G14" s="292">
        <f>ROUND(F14*E14,0)</f>
        <v>0</v>
      </c>
      <c r="H14" s="129">
        <f t="shared" si="1"/>
        <v>0</v>
      </c>
      <c r="I14" s="570"/>
      <c r="J14" s="292">
        <f>ROUND(I14*D14,0)</f>
        <v>0</v>
      </c>
      <c r="K14" s="129">
        <f>ROUND(IF(I14=0,0,J14/I14),0)</f>
        <v>0</v>
      </c>
      <c r="L14" s="127">
        <f t="shared" si="0"/>
        <v>0</v>
      </c>
      <c r="M14" s="127">
        <f t="shared" si="0"/>
        <v>0</v>
      </c>
      <c r="N14" s="129">
        <f t="shared" si="2"/>
        <v>0</v>
      </c>
      <c r="O14" s="446"/>
      <c r="P14" s="292">
        <f>ROUND(O14*E14,0)</f>
        <v>0</v>
      </c>
      <c r="Q14" s="129">
        <f t="shared" si="3"/>
        <v>0</v>
      </c>
      <c r="R14" s="250">
        <f t="shared" si="4"/>
        <v>0</v>
      </c>
      <c r="S14" s="250">
        <f t="shared" si="5"/>
        <v>0</v>
      </c>
    </row>
    <row r="15" spans="1:21" ht="39" customHeight="1">
      <c r="A15" s="517" t="s">
        <v>1071</v>
      </c>
      <c r="B15" s="126" t="s">
        <v>41</v>
      </c>
      <c r="C15" s="131" t="s">
        <v>572</v>
      </c>
      <c r="D15" s="187" t="s">
        <v>2</v>
      </c>
      <c r="E15" s="428">
        <v>224.4</v>
      </c>
      <c r="F15" s="446"/>
      <c r="G15" s="292">
        <f>ROUND(F15*E15,0)</f>
        <v>0</v>
      </c>
      <c r="H15" s="129">
        <f t="shared" si="1"/>
        <v>0</v>
      </c>
      <c r="I15" s="187" t="s">
        <v>2</v>
      </c>
      <c r="J15" s="187" t="s">
        <v>2</v>
      </c>
      <c r="K15" s="187"/>
      <c r="L15" s="127">
        <f>F15</f>
        <v>0</v>
      </c>
      <c r="M15" s="127">
        <f>G15</f>
        <v>0</v>
      </c>
      <c r="N15" s="129">
        <f t="shared" si="2"/>
        <v>0</v>
      </c>
      <c r="O15" s="446"/>
      <c r="P15" s="292">
        <f>ROUND(E15*O15,0)</f>
        <v>0</v>
      </c>
      <c r="Q15" s="129">
        <f t="shared" si="3"/>
        <v>0</v>
      </c>
      <c r="R15" s="250">
        <f t="shared" si="4"/>
        <v>0</v>
      </c>
      <c r="S15" s="250">
        <f t="shared" si="5"/>
        <v>0</v>
      </c>
    </row>
    <row r="16" spans="1:21" ht="25.5" customHeight="1">
      <c r="A16" s="517" t="s">
        <v>573</v>
      </c>
      <c r="B16" s="126" t="s">
        <v>42</v>
      </c>
      <c r="C16" s="131"/>
      <c r="D16" s="187"/>
      <c r="E16" s="428"/>
      <c r="F16" s="446"/>
      <c r="G16" s="571"/>
      <c r="H16" s="129">
        <f t="shared" si="1"/>
        <v>0</v>
      </c>
      <c r="I16" s="475"/>
      <c r="J16" s="475"/>
      <c r="K16" s="129">
        <f>ROUND(IF(I16=0,0,J16/I16),0)</f>
        <v>0</v>
      </c>
      <c r="L16" s="127">
        <f>F16+I16</f>
        <v>0</v>
      </c>
      <c r="M16" s="127">
        <f>G16+J16</f>
        <v>0</v>
      </c>
      <c r="N16" s="129">
        <f t="shared" si="2"/>
        <v>0</v>
      </c>
      <c r="O16" s="599"/>
      <c r="P16" s="599"/>
      <c r="Q16" s="129">
        <f t="shared" si="3"/>
        <v>0</v>
      </c>
      <c r="R16" s="250">
        <f t="shared" si="4"/>
        <v>0</v>
      </c>
      <c r="S16" s="250">
        <f t="shared" si="5"/>
        <v>0</v>
      </c>
    </row>
    <row r="17" spans="1:19" ht="17.25" customHeight="1">
      <c r="A17" s="517"/>
      <c r="B17" s="126" t="s">
        <v>43</v>
      </c>
      <c r="C17" s="131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</row>
    <row r="18" spans="1:19" ht="22.5" customHeight="1">
      <c r="A18" s="764" t="s">
        <v>112</v>
      </c>
      <c r="B18" s="594" t="s">
        <v>44</v>
      </c>
      <c r="C18" s="748"/>
      <c r="D18" s="748"/>
      <c r="E18" s="748"/>
      <c r="F18" s="748"/>
      <c r="G18" s="748"/>
      <c r="H18" s="748"/>
      <c r="I18" s="748"/>
      <c r="J18" s="748"/>
      <c r="K18" s="748"/>
      <c r="L18" s="748"/>
      <c r="M18" s="748"/>
      <c r="N18" s="748"/>
      <c r="O18" s="748"/>
      <c r="P18" s="748"/>
      <c r="Q18" s="748"/>
      <c r="R18" s="678"/>
      <c r="S18" s="678"/>
    </row>
    <row r="19" spans="1:19" ht="25.5" customHeight="1">
      <c r="A19" s="561" t="s">
        <v>599</v>
      </c>
      <c r="B19" s="126" t="s">
        <v>45</v>
      </c>
      <c r="C19" s="131"/>
      <c r="D19" s="131"/>
      <c r="E19" s="131"/>
      <c r="F19" s="112"/>
      <c r="G19" s="112"/>
      <c r="H19" s="112"/>
      <c r="I19" s="112"/>
      <c r="J19" s="112"/>
      <c r="K19" s="112"/>
      <c r="L19" s="112"/>
      <c r="M19" s="112"/>
      <c r="N19" s="112"/>
      <c r="O19" s="128"/>
      <c r="P19" s="128"/>
      <c r="Q19" s="128"/>
      <c r="R19" s="129"/>
      <c r="S19" s="129"/>
    </row>
    <row r="20" spans="1:19" ht="25.5" customHeight="1">
      <c r="A20" s="958" t="s">
        <v>1048</v>
      </c>
      <c r="B20" s="131">
        <f>SUM(B19+1)</f>
        <v>11</v>
      </c>
      <c r="C20" s="187" t="s">
        <v>2</v>
      </c>
      <c r="D20" s="187" t="s">
        <v>2</v>
      </c>
      <c r="E20" s="187" t="s">
        <v>2</v>
      </c>
      <c r="F20" s="187" t="s">
        <v>2</v>
      </c>
      <c r="G20" s="187" t="s">
        <v>2</v>
      </c>
      <c r="H20" s="187" t="s">
        <v>2</v>
      </c>
      <c r="I20" s="187" t="s">
        <v>2</v>
      </c>
      <c r="J20" s="187" t="s">
        <v>2</v>
      </c>
      <c r="K20" s="187" t="s">
        <v>2</v>
      </c>
      <c r="L20" s="187" t="s">
        <v>2</v>
      </c>
      <c r="M20" s="187" t="s">
        <v>2</v>
      </c>
      <c r="N20" s="187" t="s">
        <v>2</v>
      </c>
      <c r="O20" s="187" t="s">
        <v>2</v>
      </c>
      <c r="P20" s="187" t="s">
        <v>2</v>
      </c>
      <c r="Q20" s="187" t="s">
        <v>2</v>
      </c>
      <c r="R20" s="187" t="s">
        <v>2</v>
      </c>
      <c r="S20" s="187" t="s">
        <v>2</v>
      </c>
    </row>
    <row r="21" spans="1:19" ht="25.5" customHeight="1">
      <c r="A21" s="1049" t="s">
        <v>1049</v>
      </c>
      <c r="B21" s="131">
        <f>SUM(B20+1)</f>
        <v>12</v>
      </c>
      <c r="C21" s="187" t="s">
        <v>2</v>
      </c>
      <c r="D21" s="187" t="s">
        <v>2</v>
      </c>
      <c r="E21" s="187" t="s">
        <v>2</v>
      </c>
      <c r="F21" s="187" t="s">
        <v>2</v>
      </c>
      <c r="G21" s="187" t="s">
        <v>2</v>
      </c>
      <c r="H21" s="187" t="s">
        <v>2</v>
      </c>
      <c r="I21" s="187" t="s">
        <v>2</v>
      </c>
      <c r="J21" s="187" t="s">
        <v>2</v>
      </c>
      <c r="K21" s="187" t="s">
        <v>2</v>
      </c>
      <c r="L21" s="187" t="s">
        <v>2</v>
      </c>
      <c r="M21" s="187" t="s">
        <v>2</v>
      </c>
      <c r="N21" s="187" t="s">
        <v>2</v>
      </c>
      <c r="O21" s="187" t="s">
        <v>2</v>
      </c>
      <c r="P21" s="187" t="s">
        <v>2</v>
      </c>
      <c r="Q21" s="187" t="s">
        <v>2</v>
      </c>
      <c r="R21" s="187" t="s">
        <v>2</v>
      </c>
      <c r="S21" s="187" t="s">
        <v>2</v>
      </c>
    </row>
    <row r="22" spans="1:19" ht="20.25" customHeight="1">
      <c r="A22" s="958" t="s">
        <v>1050</v>
      </c>
      <c r="B22" s="131">
        <f t="shared" ref="B22:B29" si="6">SUM(B21+1)</f>
        <v>13</v>
      </c>
      <c r="C22" s="187" t="s">
        <v>2</v>
      </c>
      <c r="D22" s="187" t="s">
        <v>2</v>
      </c>
      <c r="E22" s="187" t="s">
        <v>2</v>
      </c>
      <c r="F22" s="187" t="s">
        <v>2</v>
      </c>
      <c r="G22" s="187" t="s">
        <v>2</v>
      </c>
      <c r="H22" s="187" t="s">
        <v>2</v>
      </c>
      <c r="I22" s="187" t="s">
        <v>2</v>
      </c>
      <c r="J22" s="187" t="s">
        <v>2</v>
      </c>
      <c r="K22" s="187" t="s">
        <v>2</v>
      </c>
      <c r="L22" s="187" t="s">
        <v>2</v>
      </c>
      <c r="M22" s="187" t="s">
        <v>2</v>
      </c>
      <c r="N22" s="187" t="s">
        <v>2</v>
      </c>
      <c r="O22" s="187" t="s">
        <v>2</v>
      </c>
      <c r="P22" s="187" t="s">
        <v>2</v>
      </c>
      <c r="Q22" s="187" t="s">
        <v>2</v>
      </c>
      <c r="R22" s="187" t="s">
        <v>2</v>
      </c>
      <c r="S22" s="187" t="s">
        <v>2</v>
      </c>
    </row>
    <row r="23" spans="1:19" ht="54.75" customHeight="1">
      <c r="A23" s="957" t="s">
        <v>1046</v>
      </c>
      <c r="B23" s="131">
        <f t="shared" si="6"/>
        <v>14</v>
      </c>
      <c r="C23" s="187" t="s">
        <v>2</v>
      </c>
      <c r="D23" s="187" t="s">
        <v>2</v>
      </c>
      <c r="E23" s="187" t="s">
        <v>2</v>
      </c>
      <c r="F23" s="187" t="s">
        <v>2</v>
      </c>
      <c r="G23" s="187" t="s">
        <v>2</v>
      </c>
      <c r="H23" s="187" t="s">
        <v>2</v>
      </c>
      <c r="I23" s="187" t="s">
        <v>2</v>
      </c>
      <c r="J23" s="187" t="s">
        <v>2</v>
      </c>
      <c r="K23" s="187" t="s">
        <v>2</v>
      </c>
      <c r="L23" s="187" t="s">
        <v>2</v>
      </c>
      <c r="M23" s="187" t="s">
        <v>2</v>
      </c>
      <c r="N23" s="187" t="s">
        <v>2</v>
      </c>
      <c r="O23" s="187" t="s">
        <v>2</v>
      </c>
      <c r="P23" s="187" t="s">
        <v>2</v>
      </c>
      <c r="Q23" s="187" t="s">
        <v>2</v>
      </c>
      <c r="R23" s="187" t="s">
        <v>2</v>
      </c>
      <c r="S23" s="187" t="s">
        <v>2</v>
      </c>
    </row>
    <row r="24" spans="1:19" ht="16.5" customHeight="1">
      <c r="A24" s="956" t="s">
        <v>1044</v>
      </c>
      <c r="B24" s="131">
        <f t="shared" si="6"/>
        <v>15</v>
      </c>
      <c r="C24" s="187" t="s">
        <v>2</v>
      </c>
      <c r="D24" s="187" t="s">
        <v>2</v>
      </c>
      <c r="E24" s="187" t="s">
        <v>2</v>
      </c>
      <c r="F24" s="187" t="s">
        <v>2</v>
      </c>
      <c r="G24" s="187" t="s">
        <v>2</v>
      </c>
      <c r="H24" s="187" t="s">
        <v>2</v>
      </c>
      <c r="I24" s="187" t="s">
        <v>2</v>
      </c>
      <c r="J24" s="187" t="s">
        <v>2</v>
      </c>
      <c r="K24" s="187" t="s">
        <v>2</v>
      </c>
      <c r="L24" s="187" t="s">
        <v>2</v>
      </c>
      <c r="M24" s="187" t="s">
        <v>2</v>
      </c>
      <c r="N24" s="187" t="s">
        <v>2</v>
      </c>
      <c r="O24" s="187" t="s">
        <v>2</v>
      </c>
      <c r="P24" s="187" t="s">
        <v>2</v>
      </c>
      <c r="Q24" s="187" t="s">
        <v>2</v>
      </c>
      <c r="R24" s="187" t="s">
        <v>2</v>
      </c>
      <c r="S24" s="187" t="s">
        <v>2</v>
      </c>
    </row>
    <row r="25" spans="1:19" ht="25.5" customHeight="1">
      <c r="A25" s="562" t="s">
        <v>1063</v>
      </c>
      <c r="B25" s="131">
        <f t="shared" si="6"/>
        <v>16</v>
      </c>
      <c r="C25" s="187" t="s">
        <v>2</v>
      </c>
      <c r="D25" s="187" t="s">
        <v>2</v>
      </c>
      <c r="E25" s="187" t="s">
        <v>2</v>
      </c>
      <c r="F25" s="187" t="s">
        <v>2</v>
      </c>
      <c r="G25" s="187" t="s">
        <v>2</v>
      </c>
      <c r="H25" s="187" t="s">
        <v>2</v>
      </c>
      <c r="I25" s="187" t="s">
        <v>2</v>
      </c>
      <c r="J25" s="187" t="s">
        <v>2</v>
      </c>
      <c r="K25" s="187" t="s">
        <v>2</v>
      </c>
      <c r="L25" s="187" t="s">
        <v>2</v>
      </c>
      <c r="M25" s="187" t="s">
        <v>2</v>
      </c>
      <c r="N25" s="187" t="s">
        <v>2</v>
      </c>
      <c r="O25" s="187" t="s">
        <v>2</v>
      </c>
      <c r="P25" s="187" t="s">
        <v>2</v>
      </c>
      <c r="Q25" s="187" t="s">
        <v>2</v>
      </c>
      <c r="R25" s="187" t="s">
        <v>2</v>
      </c>
      <c r="S25" s="187" t="s">
        <v>2</v>
      </c>
    </row>
    <row r="26" spans="1:19" ht="27" customHeight="1">
      <c r="A26" s="730" t="s">
        <v>1045</v>
      </c>
      <c r="B26" s="131">
        <f t="shared" si="6"/>
        <v>17</v>
      </c>
      <c r="C26" s="187" t="s">
        <v>2</v>
      </c>
      <c r="D26" s="187" t="s">
        <v>2</v>
      </c>
      <c r="E26" s="187" t="s">
        <v>2</v>
      </c>
      <c r="F26" s="187" t="s">
        <v>2</v>
      </c>
      <c r="G26" s="187" t="s">
        <v>2</v>
      </c>
      <c r="H26" s="187" t="s">
        <v>2</v>
      </c>
      <c r="I26" s="187" t="s">
        <v>2</v>
      </c>
      <c r="J26" s="187" t="s">
        <v>2</v>
      </c>
      <c r="K26" s="187" t="s">
        <v>2</v>
      </c>
      <c r="L26" s="187" t="s">
        <v>2</v>
      </c>
      <c r="M26" s="187" t="s">
        <v>2</v>
      </c>
      <c r="N26" s="187" t="s">
        <v>2</v>
      </c>
      <c r="O26" s="187" t="s">
        <v>2</v>
      </c>
      <c r="P26" s="187" t="s">
        <v>2</v>
      </c>
      <c r="Q26" s="187" t="s">
        <v>2</v>
      </c>
      <c r="R26" s="187" t="s">
        <v>2</v>
      </c>
      <c r="S26" s="187" t="s">
        <v>2</v>
      </c>
    </row>
    <row r="27" spans="1:19" ht="24" customHeight="1">
      <c r="A27" s="618" t="s">
        <v>1051</v>
      </c>
      <c r="B27" s="131">
        <f t="shared" si="6"/>
        <v>18</v>
      </c>
      <c r="C27" s="187" t="s">
        <v>2</v>
      </c>
      <c r="D27" s="187" t="s">
        <v>2</v>
      </c>
      <c r="E27" s="187" t="s">
        <v>2</v>
      </c>
      <c r="F27" s="187" t="s">
        <v>2</v>
      </c>
      <c r="G27" s="187" t="s">
        <v>2</v>
      </c>
      <c r="H27" s="187" t="s">
        <v>2</v>
      </c>
      <c r="I27" s="187" t="s">
        <v>2</v>
      </c>
      <c r="J27" s="187" t="s">
        <v>2</v>
      </c>
      <c r="K27" s="187" t="s">
        <v>2</v>
      </c>
      <c r="L27" s="187" t="s">
        <v>2</v>
      </c>
      <c r="M27" s="187" t="s">
        <v>2</v>
      </c>
      <c r="N27" s="187" t="s">
        <v>2</v>
      </c>
      <c r="O27" s="187" t="s">
        <v>2</v>
      </c>
      <c r="P27" s="187" t="s">
        <v>2</v>
      </c>
      <c r="Q27" s="187" t="s">
        <v>2</v>
      </c>
      <c r="R27" s="187" t="s">
        <v>2</v>
      </c>
      <c r="S27" s="187" t="s">
        <v>2</v>
      </c>
    </row>
    <row r="28" spans="1:19" ht="19.5" customHeight="1">
      <c r="A28" s="1160" t="s">
        <v>1254</v>
      </c>
      <c r="B28" s="131">
        <f t="shared" si="6"/>
        <v>19</v>
      </c>
      <c r="C28" s="187" t="s">
        <v>2</v>
      </c>
      <c r="D28" s="187" t="s">
        <v>2</v>
      </c>
      <c r="E28" s="187" t="s">
        <v>2</v>
      </c>
      <c r="F28" s="187" t="s">
        <v>2</v>
      </c>
      <c r="G28" s="187" t="s">
        <v>2</v>
      </c>
      <c r="H28" s="187" t="s">
        <v>2</v>
      </c>
      <c r="I28" s="187" t="s">
        <v>2</v>
      </c>
      <c r="J28" s="187" t="s">
        <v>2</v>
      </c>
      <c r="K28" s="187" t="s">
        <v>2</v>
      </c>
      <c r="L28" s="187" t="s">
        <v>2</v>
      </c>
      <c r="M28" s="187" t="s">
        <v>2</v>
      </c>
      <c r="N28" s="187" t="s">
        <v>2</v>
      </c>
      <c r="O28" s="187" t="s">
        <v>2</v>
      </c>
      <c r="P28" s="187" t="s">
        <v>2</v>
      </c>
      <c r="Q28" s="187" t="s">
        <v>2</v>
      </c>
      <c r="R28" s="187" t="s">
        <v>2</v>
      </c>
      <c r="S28" s="187" t="s">
        <v>2</v>
      </c>
    </row>
    <row r="29" spans="1:19" ht="38.25" customHeight="1">
      <c r="A29" s="133" t="s">
        <v>1047</v>
      </c>
      <c r="B29" s="131">
        <f t="shared" si="6"/>
        <v>20</v>
      </c>
      <c r="C29" s="187" t="s">
        <v>2</v>
      </c>
      <c r="D29" s="187" t="s">
        <v>2</v>
      </c>
      <c r="E29" s="187" t="s">
        <v>2</v>
      </c>
      <c r="F29" s="446"/>
      <c r="G29" s="446"/>
      <c r="H29" s="135">
        <f>ROUND(IF(F29=0,0,G29/F29),0)</f>
        <v>0</v>
      </c>
      <c r="I29" s="446"/>
      <c r="J29" s="446"/>
      <c r="K29" s="135">
        <f>ROUND(IF(I29=0,0,J29/I29),0)</f>
        <v>0</v>
      </c>
      <c r="L29" s="134">
        <f>F29+I29</f>
        <v>0</v>
      </c>
      <c r="M29" s="134">
        <f>G29+J29</f>
        <v>0</v>
      </c>
      <c r="N29" s="135">
        <f>ROUND(IF(L29=0,0,M29/L29),0)</f>
        <v>0</v>
      </c>
      <c r="O29" s="446"/>
      <c r="P29" s="440"/>
      <c r="Q29" s="135">
        <f>ROUND(IF(O29=0,0,P29/O29),0)</f>
        <v>0</v>
      </c>
      <c r="R29" s="250">
        <f>SUM(L29+O29)</f>
        <v>0</v>
      </c>
      <c r="S29" s="250">
        <f>SUM(M29+P29)</f>
        <v>0</v>
      </c>
    </row>
    <row r="30" spans="1:19" ht="81" customHeight="1">
      <c r="A30" s="169" t="s">
        <v>1064</v>
      </c>
      <c r="B30" s="131">
        <f>SUM(B29+1)</f>
        <v>21</v>
      </c>
      <c r="C30" s="187" t="s">
        <v>2</v>
      </c>
      <c r="D30" s="187" t="s">
        <v>2</v>
      </c>
      <c r="E30" s="187" t="s">
        <v>2</v>
      </c>
      <c r="F30" s="732">
        <f>F10-F29</f>
        <v>0</v>
      </c>
      <c r="G30" s="732">
        <f>G10-G29</f>
        <v>0</v>
      </c>
      <c r="H30" s="135">
        <f>ROUND(IF(F30=0,0,G30/F30),0)</f>
        <v>0</v>
      </c>
      <c r="I30" s="732">
        <f>I10-I29</f>
        <v>0</v>
      </c>
      <c r="J30" s="732">
        <f>J10-J29</f>
        <v>0</v>
      </c>
      <c r="K30" s="135">
        <f>ROUND(IF(I30=0,0,J30/I30),0)</f>
        <v>0</v>
      </c>
      <c r="L30" s="965">
        <f>F30+I30</f>
        <v>0</v>
      </c>
      <c r="M30" s="965">
        <f>G30+J30</f>
        <v>0</v>
      </c>
      <c r="N30" s="135">
        <f>ROUND(IF(L30=0,0,M30/L30),0)</f>
        <v>0</v>
      </c>
      <c r="O30" s="732">
        <f>O10-O29</f>
        <v>0</v>
      </c>
      <c r="P30" s="732">
        <f>P10-P29</f>
        <v>0</v>
      </c>
      <c r="Q30" s="135">
        <f>ROUND(IF(O30=0,0,P30/O30),0)</f>
        <v>0</v>
      </c>
      <c r="R30" s="563">
        <f>SUM(L30+O30)</f>
        <v>0</v>
      </c>
      <c r="S30" s="563">
        <f>SUM(M30+P30)</f>
        <v>0</v>
      </c>
    </row>
    <row r="31" spans="1:19">
      <c r="A31" s="429"/>
      <c r="B31" s="182"/>
      <c r="C31" s="182"/>
      <c r="D31" s="424"/>
      <c r="E31" s="424"/>
      <c r="F31" s="424"/>
      <c r="G31" s="424"/>
      <c r="H31" s="424"/>
      <c r="I31" s="174"/>
      <c r="J31" s="174"/>
      <c r="K31" s="174"/>
      <c r="L31" s="430"/>
      <c r="M31" s="430"/>
      <c r="N31" s="430"/>
      <c r="O31" s="430"/>
      <c r="P31" s="430"/>
      <c r="Q31" s="430"/>
      <c r="R31" s="431"/>
      <c r="S31" s="186"/>
    </row>
    <row r="32" spans="1:19">
      <c r="A32" s="429"/>
      <c r="B32" s="182"/>
      <c r="C32" s="182"/>
      <c r="D32" s="424"/>
      <c r="E32" s="424"/>
      <c r="F32" s="424"/>
      <c r="G32" s="424"/>
      <c r="H32" s="424"/>
      <c r="I32" s="174"/>
      <c r="J32" s="174"/>
      <c r="K32" s="174"/>
      <c r="L32" s="430"/>
      <c r="M32" s="430"/>
      <c r="N32" s="430"/>
      <c r="O32" s="430"/>
      <c r="P32" s="430"/>
      <c r="Q32" s="430"/>
      <c r="R32" s="431"/>
      <c r="S32" s="186"/>
    </row>
    <row r="33" spans="1:19" ht="13.5">
      <c r="A33" s="142"/>
      <c r="B33" s="143"/>
      <c r="C33" s="143"/>
      <c r="D33" s="144"/>
      <c r="E33" s="144"/>
      <c r="F33" s="144"/>
      <c r="G33" s="145" t="s">
        <v>97</v>
      </c>
      <c r="H33" s="145"/>
      <c r="I33" s="146"/>
      <c r="J33" s="147"/>
      <c r="K33" s="147"/>
      <c r="L33" s="144"/>
      <c r="M33" s="144"/>
      <c r="N33" s="144"/>
      <c r="O33" s="1263"/>
      <c r="P33" s="1263"/>
      <c r="Q33" s="148"/>
      <c r="R33" s="140"/>
      <c r="S33" s="140"/>
    </row>
    <row r="34" spans="1:19">
      <c r="A34" s="142"/>
      <c r="B34" s="149"/>
      <c r="C34" s="149"/>
      <c r="D34" s="425"/>
      <c r="E34" s="425"/>
      <c r="F34" s="150"/>
      <c r="G34" s="145"/>
      <c r="H34" s="145"/>
      <c r="L34" s="151" t="s">
        <v>98</v>
      </c>
      <c r="M34" s="1438" t="s">
        <v>99</v>
      </c>
      <c r="N34" s="1438"/>
      <c r="O34" s="1203"/>
      <c r="P34" s="245"/>
      <c r="Q34" s="245"/>
      <c r="R34" s="152"/>
      <c r="S34" s="152"/>
    </row>
    <row r="35" spans="1:19">
      <c r="A35" s="142"/>
      <c r="B35" s="153"/>
      <c r="C35" s="153"/>
      <c r="D35" s="426"/>
      <c r="E35" s="426"/>
      <c r="F35" s="154"/>
      <c r="G35" s="145" t="s">
        <v>100</v>
      </c>
      <c r="H35" s="145"/>
      <c r="L35" s="155"/>
      <c r="M35" s="156"/>
      <c r="N35" s="156"/>
      <c r="O35" s="157"/>
      <c r="P35" s="145"/>
      <c r="Q35" s="145"/>
      <c r="R35" s="158"/>
      <c r="S35" s="158"/>
    </row>
    <row r="36" spans="1:19">
      <c r="A36" s="137"/>
      <c r="B36" s="137"/>
      <c r="C36" s="137"/>
      <c r="D36" s="427"/>
      <c r="E36" s="427"/>
      <c r="F36" s="159"/>
      <c r="G36" s="145"/>
      <c r="H36" s="145"/>
      <c r="L36" s="151" t="s">
        <v>98</v>
      </c>
      <c r="M36" s="1438" t="s">
        <v>99</v>
      </c>
      <c r="N36" s="1438"/>
      <c r="O36" s="1375"/>
      <c r="P36" s="159"/>
      <c r="Q36" s="159"/>
      <c r="R36" s="158"/>
      <c r="S36" s="158"/>
    </row>
    <row r="37" spans="1:19" ht="13.5">
      <c r="A37" s="137"/>
      <c r="B37" s="137"/>
      <c r="C37" s="137"/>
      <c r="D37" s="427"/>
      <c r="E37" s="427"/>
      <c r="F37" s="159"/>
      <c r="G37" s="145" t="s">
        <v>101</v>
      </c>
      <c r="H37" s="145"/>
      <c r="I37" s="147"/>
      <c r="J37" s="160"/>
      <c r="K37" s="160"/>
      <c r="L37" s="159"/>
      <c r="M37" s="161"/>
      <c r="N37" s="161"/>
      <c r="O37" s="159"/>
      <c r="P37" s="159"/>
      <c r="Q37" s="159"/>
      <c r="R37" s="158"/>
      <c r="S37" s="161"/>
    </row>
    <row r="38" spans="1:19">
      <c r="A38" s="137"/>
      <c r="B38" s="137"/>
      <c r="C38" s="137"/>
      <c r="D38" s="427"/>
      <c r="E38" s="427"/>
      <c r="F38" s="159"/>
      <c r="G38" s="199" t="s">
        <v>109</v>
      </c>
      <c r="H38" s="199"/>
      <c r="I38" s="159"/>
      <c r="J38" s="159"/>
      <c r="K38" s="159"/>
      <c r="L38" s="159"/>
      <c r="M38" s="159"/>
      <c r="N38" s="159"/>
      <c r="O38" s="159"/>
      <c r="P38" s="159"/>
      <c r="Q38" s="159"/>
      <c r="R38" s="158"/>
      <c r="S38" s="158"/>
    </row>
    <row r="39" spans="1:19">
      <c r="A39" s="137"/>
      <c r="B39" s="137"/>
      <c r="C39" s="137"/>
      <c r="D39" s="427"/>
      <c r="E39" s="427"/>
      <c r="F39" s="161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8"/>
      <c r="S39" s="158"/>
    </row>
    <row r="40" spans="1:19">
      <c r="A40" s="137"/>
      <c r="B40" s="137"/>
      <c r="C40" s="137"/>
      <c r="D40" s="427"/>
      <c r="E40" s="427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8"/>
      <c r="S40" s="158"/>
    </row>
    <row r="41" spans="1:19">
      <c r="A41" s="176"/>
      <c r="B41" s="177"/>
      <c r="C41" s="177"/>
      <c r="D41" s="349"/>
      <c r="E41" s="349"/>
      <c r="F41" s="178"/>
      <c r="G41" s="178"/>
      <c r="H41" s="178"/>
      <c r="I41" s="178"/>
      <c r="J41" s="159"/>
      <c r="K41" s="159"/>
      <c r="L41" s="159"/>
      <c r="M41" s="159"/>
      <c r="N41" s="159"/>
      <c r="O41" s="159"/>
      <c r="P41" s="159"/>
      <c r="Q41" s="159"/>
      <c r="R41" s="158"/>
      <c r="S41" s="158"/>
    </row>
    <row r="42" spans="1:19">
      <c r="A42" s="137"/>
      <c r="B42" s="137"/>
      <c r="C42" s="137"/>
      <c r="D42" s="427"/>
      <c r="E42" s="427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8"/>
      <c r="S42" s="158"/>
    </row>
    <row r="43" spans="1:19">
      <c r="A43" s="137"/>
      <c r="B43" s="137"/>
      <c r="C43" s="137"/>
      <c r="D43" s="427"/>
      <c r="E43" s="427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8"/>
      <c r="S43" s="158"/>
    </row>
    <row r="44" spans="1:19">
      <c r="A44" s="137"/>
      <c r="B44" s="137"/>
      <c r="C44" s="137"/>
      <c r="D44" s="427"/>
      <c r="E44" s="427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8"/>
      <c r="S44" s="158"/>
    </row>
  </sheetData>
  <mergeCells count="20">
    <mergeCell ref="F6:N6"/>
    <mergeCell ref="O6:Q6"/>
    <mergeCell ref="O7:Q7"/>
    <mergeCell ref="A1:S1"/>
    <mergeCell ref="A2:S2"/>
    <mergeCell ref="A3:S3"/>
    <mergeCell ref="A4:S4"/>
    <mergeCell ref="F5:M5"/>
    <mergeCell ref="R5:S5"/>
    <mergeCell ref="A6:A8"/>
    <mergeCell ref="O33:P33"/>
    <mergeCell ref="M34:O34"/>
    <mergeCell ref="M36:O36"/>
    <mergeCell ref="R6:S7"/>
    <mergeCell ref="B6:B8"/>
    <mergeCell ref="C6:C8"/>
    <mergeCell ref="D6:E7"/>
    <mergeCell ref="F7:H7"/>
    <mergeCell ref="I7:K7"/>
    <mergeCell ref="L7:N7"/>
  </mergeCells>
  <pageMargins left="0.15748031496062992" right="0.15748031496062992" top="0.48" bottom="0.38" header="0.15748031496062992" footer="0.15748031496062992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BA59"/>
  <sheetViews>
    <sheetView zoomScale="80" zoomScaleNormal="80" workbookViewId="0">
      <pane xSplit="3" ySplit="11" topLeftCell="AB33" activePane="bottomRight" state="frozen"/>
      <selection pane="topRight" activeCell="C1" sqref="C1"/>
      <selection pane="bottomLeft" activeCell="A12" sqref="A12"/>
      <selection pane="bottomRight" activeCell="AY48" sqref="AY48"/>
    </sheetView>
  </sheetViews>
  <sheetFormatPr defaultRowHeight="24" customHeight="1"/>
  <cols>
    <col min="1" max="1" width="7.7109375" style="28" customWidth="1"/>
    <col min="2" max="2" width="23.28515625" style="28" customWidth="1"/>
    <col min="3" max="3" width="4.5703125" style="28" customWidth="1"/>
    <col min="4" max="4" width="12.85546875" style="28" customWidth="1"/>
    <col min="5" max="5" width="13.42578125" style="28" customWidth="1"/>
    <col min="6" max="6" width="12.42578125" style="28" customWidth="1"/>
    <col min="7" max="7" width="10.85546875" style="28" customWidth="1"/>
    <col min="8" max="9" width="13.7109375" style="28" customWidth="1"/>
    <col min="10" max="10" width="11" style="28" customWidth="1"/>
    <col min="11" max="11" width="13.85546875" style="28" customWidth="1"/>
    <col min="12" max="12" width="12.5703125" style="28" customWidth="1"/>
    <col min="13" max="13" width="9.85546875" style="28" customWidth="1"/>
    <col min="14" max="14" width="11.140625" style="28" customWidth="1"/>
    <col min="15" max="15" width="13.42578125" style="28" customWidth="1"/>
    <col min="16" max="16" width="12.28515625" style="28" customWidth="1"/>
    <col min="17" max="18" width="13.42578125" style="28" customWidth="1"/>
    <col min="19" max="19" width="13.140625" style="823" customWidth="1"/>
    <col min="20" max="20" width="13.7109375" style="28" customWidth="1"/>
    <col min="21" max="21" width="13" style="28" customWidth="1"/>
    <col min="22" max="22" width="11.28515625" style="28" customWidth="1"/>
    <col min="23" max="23" width="13.5703125" style="28" customWidth="1"/>
    <col min="24" max="25" width="13" style="28" customWidth="1"/>
    <col min="26" max="27" width="11.28515625" style="28" customWidth="1"/>
    <col min="28" max="28" width="12.5703125" style="28" customWidth="1"/>
    <col min="29" max="29" width="11.7109375" style="28" customWidth="1"/>
    <col min="30" max="30" width="11" style="28" customWidth="1"/>
    <col min="31" max="34" width="12.7109375" style="28" customWidth="1"/>
    <col min="35" max="35" width="13.28515625" style="823" customWidth="1"/>
    <col min="36" max="36" width="13.7109375" style="28" customWidth="1"/>
    <col min="37" max="37" width="15.140625" style="28" customWidth="1"/>
    <col min="38" max="38" width="11.5703125" style="28" customWidth="1"/>
    <col min="39" max="39" width="12.28515625" style="28" customWidth="1"/>
    <col min="40" max="41" width="15.140625" style="28" customWidth="1"/>
    <col min="42" max="42" width="11.42578125" style="28" customWidth="1"/>
    <col min="43" max="43" width="12.28515625" style="28" customWidth="1"/>
    <col min="44" max="44" width="10.5703125" style="28" customWidth="1"/>
    <col min="45" max="45" width="10.85546875" style="28" customWidth="1"/>
    <col min="46" max="46" width="11.42578125" style="28" customWidth="1"/>
    <col min="47" max="48" width="10.28515625" style="28" customWidth="1"/>
    <col min="49" max="50" width="10.140625" style="28" customWidth="1"/>
    <col min="51" max="51" width="14.140625" style="823" customWidth="1"/>
    <col min="52" max="52" width="9.140625" style="28"/>
    <col min="53" max="53" width="19.140625" style="1065" customWidth="1"/>
    <col min="54" max="16384" width="9.140625" style="28"/>
  </cols>
  <sheetData>
    <row r="1" spans="1:53" ht="20.25" customHeight="1">
      <c r="B1" s="844"/>
      <c r="C1" s="844"/>
      <c r="D1" s="1483" t="s">
        <v>232</v>
      </c>
      <c r="E1" s="1484"/>
      <c r="F1" s="1484"/>
      <c r="G1" s="1484"/>
      <c r="H1" s="1484"/>
      <c r="I1" s="1484"/>
      <c r="J1" s="1484"/>
      <c r="K1" s="1484"/>
      <c r="L1" s="1484"/>
      <c r="M1" s="1484"/>
      <c r="N1" s="1484"/>
      <c r="O1" s="1484"/>
      <c r="P1" s="1484"/>
      <c r="Q1" s="1484"/>
      <c r="R1" s="1484"/>
      <c r="S1" s="1484"/>
      <c r="T1" s="842"/>
      <c r="U1" s="842"/>
      <c r="V1" s="842"/>
      <c r="W1" s="842"/>
      <c r="X1" s="842"/>
      <c r="Y1" s="842"/>
      <c r="Z1" s="842"/>
      <c r="AA1" s="842"/>
      <c r="AB1" s="842"/>
      <c r="AC1" s="842"/>
      <c r="AD1" s="842"/>
      <c r="AE1" s="842"/>
      <c r="AF1" s="988"/>
      <c r="AG1" s="842"/>
      <c r="AH1" s="988"/>
      <c r="AI1" s="842"/>
      <c r="AJ1" s="842"/>
      <c r="AK1" s="842"/>
      <c r="AL1" s="842"/>
      <c r="AM1" s="842"/>
      <c r="AN1" s="842"/>
      <c r="AO1" s="842"/>
      <c r="AP1" s="842"/>
      <c r="AQ1" s="842"/>
      <c r="AR1" s="842"/>
      <c r="AS1" s="842"/>
      <c r="AT1" s="842"/>
      <c r="AU1" s="842"/>
      <c r="AV1" s="988"/>
      <c r="AW1" s="842"/>
      <c r="AX1" s="988"/>
      <c r="AY1" s="842"/>
    </row>
    <row r="2" spans="1:53" ht="14.25" customHeight="1">
      <c r="B2" s="845"/>
      <c r="C2" s="846"/>
      <c r="D2" s="1485" t="s">
        <v>949</v>
      </c>
      <c r="E2" s="1229"/>
      <c r="F2" s="1229"/>
      <c r="G2" s="1229"/>
      <c r="H2" s="1229"/>
      <c r="I2" s="1229"/>
      <c r="J2" s="1229"/>
      <c r="K2" s="1229"/>
      <c r="L2" s="1229"/>
      <c r="M2" s="1229"/>
      <c r="N2" s="1229"/>
      <c r="O2" s="1229"/>
      <c r="P2" s="1229"/>
      <c r="Q2" s="1229"/>
      <c r="R2" s="479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846"/>
      <c r="AE2" s="846"/>
      <c r="AF2" s="991"/>
      <c r="AG2" s="846"/>
      <c r="AH2" s="991"/>
      <c r="AI2" s="846"/>
      <c r="AJ2" s="846"/>
      <c r="AK2" s="846"/>
      <c r="AL2" s="846"/>
      <c r="AM2" s="846"/>
      <c r="AN2" s="846"/>
      <c r="AO2" s="846"/>
      <c r="AP2" s="846"/>
      <c r="AQ2" s="846"/>
      <c r="AR2" s="846"/>
      <c r="AS2" s="846"/>
      <c r="AT2" s="846"/>
      <c r="AU2" s="846"/>
      <c r="AV2" s="991"/>
      <c r="AW2" s="846"/>
      <c r="AX2" s="991"/>
      <c r="AY2" s="846"/>
    </row>
    <row r="3" spans="1:53" ht="19.5" customHeight="1">
      <c r="B3" s="841"/>
      <c r="C3" s="841"/>
      <c r="D3" s="1250"/>
      <c r="E3" s="1229"/>
      <c r="F3" s="1229"/>
      <c r="G3" s="1229"/>
      <c r="H3" s="1229"/>
      <c r="I3" s="1229"/>
      <c r="J3" s="1229"/>
      <c r="K3" s="1229"/>
      <c r="L3" s="1229"/>
      <c r="M3" s="1229"/>
      <c r="N3" s="1229"/>
      <c r="O3" s="1229"/>
      <c r="P3" s="1229"/>
      <c r="Q3" s="1229"/>
      <c r="R3" s="1229"/>
      <c r="S3" s="1229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846"/>
      <c r="AE3" s="846"/>
      <c r="AF3" s="991"/>
      <c r="AG3" s="846"/>
      <c r="AH3" s="991"/>
      <c r="AI3" s="846"/>
      <c r="AJ3" s="846"/>
      <c r="AK3" s="846"/>
      <c r="AL3" s="846"/>
      <c r="AM3" s="846"/>
      <c r="AN3" s="846"/>
      <c r="AO3" s="846"/>
      <c r="AP3" s="846"/>
      <c r="AQ3" s="846"/>
      <c r="AR3" s="846"/>
      <c r="AS3" s="846"/>
      <c r="AT3" s="846"/>
      <c r="AU3" s="846"/>
      <c r="AV3" s="991"/>
      <c r="AW3" s="846"/>
      <c r="AX3" s="991"/>
      <c r="AY3" s="846"/>
    </row>
    <row r="4" spans="1:53" ht="18.75" customHeight="1">
      <c r="B4" s="847"/>
      <c r="C4" s="847"/>
      <c r="D4" s="1486" t="s">
        <v>576</v>
      </c>
      <c r="E4" s="1484"/>
      <c r="F4" s="1484"/>
      <c r="G4" s="1484"/>
      <c r="H4" s="1484"/>
      <c r="I4" s="1484"/>
      <c r="J4" s="1484"/>
      <c r="K4" s="1484"/>
      <c r="L4" s="1484"/>
      <c r="M4" s="1484"/>
      <c r="N4" s="1484"/>
      <c r="O4" s="1484"/>
      <c r="P4" s="1484"/>
      <c r="Q4" s="1484"/>
      <c r="R4" s="1484"/>
      <c r="S4" s="1484"/>
      <c r="T4" s="848"/>
      <c r="U4" s="848"/>
      <c r="V4" s="848"/>
      <c r="W4" s="848"/>
      <c r="X4" s="848"/>
      <c r="Y4" s="848"/>
      <c r="Z4" s="848"/>
      <c r="AA4" s="848"/>
      <c r="AB4" s="848"/>
      <c r="AC4" s="848"/>
      <c r="AD4" s="848"/>
      <c r="AE4" s="848"/>
      <c r="AF4" s="992"/>
      <c r="AG4" s="848"/>
      <c r="AH4" s="992"/>
      <c r="AI4" s="848"/>
      <c r="AJ4" s="848"/>
      <c r="AK4" s="848"/>
      <c r="AL4" s="848"/>
      <c r="AM4" s="848"/>
      <c r="AN4" s="848"/>
      <c r="AO4" s="848"/>
      <c r="AP4" s="848"/>
      <c r="AQ4" s="848"/>
      <c r="AR4" s="848"/>
      <c r="AS4" s="848"/>
      <c r="AT4" s="848"/>
      <c r="AU4" s="848"/>
      <c r="AV4" s="992"/>
      <c r="AW4" s="848"/>
      <c r="AX4" s="992"/>
      <c r="AY4" s="848"/>
    </row>
    <row r="5" spans="1:53" ht="24" customHeight="1">
      <c r="B5" s="200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2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2"/>
      <c r="AJ5" s="203"/>
      <c r="AK5" s="203"/>
      <c r="AL5" s="203"/>
      <c r="AM5" s="203"/>
      <c r="AN5" s="203"/>
      <c r="AO5" s="203"/>
      <c r="AP5" s="203"/>
      <c r="AQ5" s="203"/>
      <c r="AR5" s="204" t="s">
        <v>70</v>
      </c>
      <c r="AS5" s="203"/>
      <c r="AT5" s="203"/>
      <c r="AU5" s="203"/>
      <c r="AV5" s="203"/>
      <c r="AW5" s="203"/>
      <c r="AX5" s="203"/>
      <c r="AY5" s="202"/>
    </row>
    <row r="6" spans="1:53" ht="18.75" customHeight="1">
      <c r="A6" s="1233" t="s">
        <v>193</v>
      </c>
      <c r="B6" s="1450" t="s">
        <v>21</v>
      </c>
      <c r="C6" s="1450" t="s">
        <v>35</v>
      </c>
      <c r="D6" s="1469" t="s">
        <v>67</v>
      </c>
      <c r="E6" s="1470"/>
      <c r="F6" s="1470"/>
      <c r="G6" s="1470"/>
      <c r="H6" s="1470"/>
      <c r="I6" s="1470"/>
      <c r="J6" s="1470"/>
      <c r="K6" s="1470"/>
      <c r="L6" s="1470"/>
      <c r="M6" s="1471"/>
      <c r="N6" s="1471"/>
      <c r="O6" s="1471"/>
      <c r="P6" s="1471"/>
      <c r="Q6" s="1471"/>
      <c r="R6" s="1471"/>
      <c r="S6" s="1471"/>
      <c r="T6" s="1479" t="s">
        <v>68</v>
      </c>
      <c r="U6" s="1480"/>
      <c r="V6" s="1480"/>
      <c r="W6" s="1480"/>
      <c r="X6" s="1480"/>
      <c r="Y6" s="1480"/>
      <c r="Z6" s="1480"/>
      <c r="AA6" s="1480"/>
      <c r="AB6" s="1480"/>
      <c r="AC6" s="1481"/>
      <c r="AD6" s="1481"/>
      <c r="AE6" s="1481"/>
      <c r="AF6" s="1481"/>
      <c r="AG6" s="1481"/>
      <c r="AH6" s="1481"/>
      <c r="AI6" s="1482"/>
      <c r="AJ6" s="1469" t="s">
        <v>47</v>
      </c>
      <c r="AK6" s="1470"/>
      <c r="AL6" s="1470"/>
      <c r="AM6" s="1470"/>
      <c r="AN6" s="1470"/>
      <c r="AO6" s="1470"/>
      <c r="AP6" s="1470"/>
      <c r="AQ6" s="1470"/>
      <c r="AR6" s="1470"/>
      <c r="AS6" s="1471"/>
      <c r="AT6" s="1471"/>
      <c r="AU6" s="1471"/>
      <c r="AV6" s="1471"/>
      <c r="AW6" s="1471"/>
      <c r="AX6" s="1471"/>
      <c r="AY6" s="1472"/>
    </row>
    <row r="7" spans="1:53" ht="14.25" customHeight="1">
      <c r="A7" s="1233"/>
      <c r="B7" s="1475"/>
      <c r="C7" s="1475"/>
      <c r="D7" s="1450" t="s">
        <v>292</v>
      </c>
      <c r="E7" s="1463" t="s">
        <v>90</v>
      </c>
      <c r="F7" s="1323"/>
      <c r="G7" s="1323"/>
      <c r="H7" s="1323"/>
      <c r="I7" s="1323"/>
      <c r="J7" s="1323"/>
      <c r="K7" s="1262"/>
      <c r="L7" s="1450" t="s">
        <v>294</v>
      </c>
      <c r="M7" s="1450" t="s">
        <v>32</v>
      </c>
      <c r="N7" s="1460" t="s">
        <v>82</v>
      </c>
      <c r="O7" s="1450" t="s">
        <v>733</v>
      </c>
      <c r="P7" s="1444" t="s">
        <v>1084</v>
      </c>
      <c r="Q7" s="1466" t="s">
        <v>1086</v>
      </c>
      <c r="R7" s="1447" t="s">
        <v>1081</v>
      </c>
      <c r="S7" s="1454" t="s">
        <v>61</v>
      </c>
      <c r="T7" s="1450" t="s">
        <v>292</v>
      </c>
      <c r="U7" s="1463" t="s">
        <v>90</v>
      </c>
      <c r="V7" s="1323"/>
      <c r="W7" s="1323"/>
      <c r="X7" s="1323"/>
      <c r="Y7" s="1323"/>
      <c r="Z7" s="1323"/>
      <c r="AA7" s="1262"/>
      <c r="AB7" s="1450" t="s">
        <v>294</v>
      </c>
      <c r="AC7" s="1450" t="s">
        <v>32</v>
      </c>
      <c r="AD7" s="1460" t="s">
        <v>82</v>
      </c>
      <c r="AE7" s="1450" t="s">
        <v>733</v>
      </c>
      <c r="AF7" s="1444" t="s">
        <v>1084</v>
      </c>
      <c r="AG7" s="1466" t="s">
        <v>1086</v>
      </c>
      <c r="AH7" s="1447" t="s">
        <v>1081</v>
      </c>
      <c r="AI7" s="1454" t="s">
        <v>61</v>
      </c>
      <c r="AJ7" s="1450" t="s">
        <v>292</v>
      </c>
      <c r="AK7" s="1463" t="s">
        <v>90</v>
      </c>
      <c r="AL7" s="1323"/>
      <c r="AM7" s="1323"/>
      <c r="AN7" s="1323"/>
      <c r="AO7" s="1323"/>
      <c r="AP7" s="1323"/>
      <c r="AQ7" s="1262"/>
      <c r="AR7" s="1450" t="s">
        <v>294</v>
      </c>
      <c r="AS7" s="1450" t="s">
        <v>32</v>
      </c>
      <c r="AT7" s="1460" t="s">
        <v>82</v>
      </c>
      <c r="AU7" s="1450" t="s">
        <v>733</v>
      </c>
      <c r="AV7" s="1444" t="s">
        <v>1084</v>
      </c>
      <c r="AW7" s="1466" t="s">
        <v>1086</v>
      </c>
      <c r="AX7" s="1447" t="s">
        <v>1081</v>
      </c>
      <c r="AY7" s="1454" t="s">
        <v>61</v>
      </c>
      <c r="BA7" s="1441" t="s">
        <v>1138</v>
      </c>
    </row>
    <row r="8" spans="1:53" ht="24" customHeight="1">
      <c r="A8" s="1233"/>
      <c r="B8" s="1475"/>
      <c r="C8" s="1475"/>
      <c r="D8" s="1464"/>
      <c r="E8" s="1457" t="s">
        <v>290</v>
      </c>
      <c r="F8" s="1463" t="s">
        <v>90</v>
      </c>
      <c r="G8" s="1331"/>
      <c r="H8" s="1331"/>
      <c r="I8" s="1331"/>
      <c r="J8" s="1331"/>
      <c r="K8" s="1457" t="s">
        <v>291</v>
      </c>
      <c r="L8" s="1464"/>
      <c r="M8" s="1451"/>
      <c r="N8" s="1461"/>
      <c r="O8" s="1451"/>
      <c r="P8" s="1445"/>
      <c r="Q8" s="1467"/>
      <c r="R8" s="1448"/>
      <c r="S8" s="1455"/>
      <c r="T8" s="1464"/>
      <c r="U8" s="1457" t="s">
        <v>290</v>
      </c>
      <c r="V8" s="1463" t="s">
        <v>90</v>
      </c>
      <c r="W8" s="1331"/>
      <c r="X8" s="1331"/>
      <c r="Y8" s="1331"/>
      <c r="Z8" s="1331"/>
      <c r="AA8" s="1457" t="s">
        <v>291</v>
      </c>
      <c r="AB8" s="1464"/>
      <c r="AC8" s="1451"/>
      <c r="AD8" s="1461"/>
      <c r="AE8" s="1451"/>
      <c r="AF8" s="1445"/>
      <c r="AG8" s="1467"/>
      <c r="AH8" s="1448"/>
      <c r="AI8" s="1455"/>
      <c r="AJ8" s="1464"/>
      <c r="AK8" s="1457" t="s">
        <v>290</v>
      </c>
      <c r="AL8" s="1463" t="s">
        <v>90</v>
      </c>
      <c r="AM8" s="1331"/>
      <c r="AN8" s="1331"/>
      <c r="AO8" s="1331"/>
      <c r="AP8" s="1331"/>
      <c r="AQ8" s="1457" t="s">
        <v>291</v>
      </c>
      <c r="AR8" s="1464"/>
      <c r="AS8" s="1451"/>
      <c r="AT8" s="1461"/>
      <c r="AU8" s="1451"/>
      <c r="AV8" s="1445"/>
      <c r="AW8" s="1467"/>
      <c r="AX8" s="1448"/>
      <c r="AY8" s="1455"/>
      <c r="BA8" s="1442"/>
    </row>
    <row r="9" spans="1:53" s="103" customFormat="1" ht="20.25" customHeight="1">
      <c r="A9" s="1233"/>
      <c r="B9" s="1476"/>
      <c r="C9" s="1477"/>
      <c r="D9" s="1464"/>
      <c r="E9" s="1459"/>
      <c r="F9" s="1457" t="s">
        <v>293</v>
      </c>
      <c r="G9" s="1457" t="s">
        <v>732</v>
      </c>
      <c r="H9" s="1453" t="s">
        <v>90</v>
      </c>
      <c r="I9" s="1331"/>
      <c r="J9" s="1324"/>
      <c r="K9" s="1459"/>
      <c r="L9" s="1464"/>
      <c r="M9" s="1451"/>
      <c r="N9" s="1461"/>
      <c r="O9" s="1451"/>
      <c r="P9" s="1445"/>
      <c r="Q9" s="1467"/>
      <c r="R9" s="1448"/>
      <c r="S9" s="1455"/>
      <c r="T9" s="1464"/>
      <c r="U9" s="1459"/>
      <c r="V9" s="1457" t="s">
        <v>293</v>
      </c>
      <c r="W9" s="1457" t="s">
        <v>732</v>
      </c>
      <c r="X9" s="1453" t="s">
        <v>90</v>
      </c>
      <c r="Y9" s="1331"/>
      <c r="Z9" s="1324"/>
      <c r="AA9" s="1459"/>
      <c r="AB9" s="1464"/>
      <c r="AC9" s="1451"/>
      <c r="AD9" s="1461"/>
      <c r="AE9" s="1451"/>
      <c r="AF9" s="1445"/>
      <c r="AG9" s="1467"/>
      <c r="AH9" s="1448"/>
      <c r="AI9" s="1455"/>
      <c r="AJ9" s="1464"/>
      <c r="AK9" s="1459"/>
      <c r="AL9" s="1457" t="s">
        <v>293</v>
      </c>
      <c r="AM9" s="1457" t="s">
        <v>732</v>
      </c>
      <c r="AN9" s="1453" t="s">
        <v>90</v>
      </c>
      <c r="AO9" s="1331"/>
      <c r="AP9" s="1324"/>
      <c r="AQ9" s="1459"/>
      <c r="AR9" s="1464"/>
      <c r="AS9" s="1451"/>
      <c r="AT9" s="1461"/>
      <c r="AU9" s="1451"/>
      <c r="AV9" s="1445"/>
      <c r="AW9" s="1467"/>
      <c r="AX9" s="1448"/>
      <c r="AY9" s="1455"/>
      <c r="BA9" s="1442"/>
    </row>
    <row r="10" spans="1:53" s="103" customFormat="1" ht="105" customHeight="1">
      <c r="A10" s="1282"/>
      <c r="B10" s="1476"/>
      <c r="C10" s="1477"/>
      <c r="D10" s="1465"/>
      <c r="E10" s="1458"/>
      <c r="F10" s="1458"/>
      <c r="G10" s="1458"/>
      <c r="H10" s="705" t="s">
        <v>645</v>
      </c>
      <c r="I10" s="205" t="s">
        <v>729</v>
      </c>
      <c r="J10" s="205" t="s">
        <v>253</v>
      </c>
      <c r="K10" s="1458"/>
      <c r="L10" s="1465"/>
      <c r="M10" s="1452"/>
      <c r="N10" s="1462"/>
      <c r="O10" s="1452"/>
      <c r="P10" s="1446"/>
      <c r="Q10" s="1468"/>
      <c r="R10" s="1449"/>
      <c r="S10" s="1456"/>
      <c r="T10" s="1465"/>
      <c r="U10" s="1458"/>
      <c r="V10" s="1458"/>
      <c r="W10" s="1458"/>
      <c r="X10" s="705" t="s">
        <v>645</v>
      </c>
      <c r="Y10" s="205" t="s">
        <v>729</v>
      </c>
      <c r="Z10" s="205" t="s">
        <v>253</v>
      </c>
      <c r="AA10" s="1458"/>
      <c r="AB10" s="1465"/>
      <c r="AC10" s="1452"/>
      <c r="AD10" s="1462"/>
      <c r="AE10" s="1452"/>
      <c r="AF10" s="1446"/>
      <c r="AG10" s="1468"/>
      <c r="AH10" s="1449"/>
      <c r="AI10" s="1456"/>
      <c r="AJ10" s="1465"/>
      <c r="AK10" s="1458"/>
      <c r="AL10" s="1458"/>
      <c r="AM10" s="1458"/>
      <c r="AN10" s="705" t="s">
        <v>645</v>
      </c>
      <c r="AO10" s="205" t="s">
        <v>729</v>
      </c>
      <c r="AP10" s="205" t="s">
        <v>253</v>
      </c>
      <c r="AQ10" s="1458"/>
      <c r="AR10" s="1465"/>
      <c r="AS10" s="1452"/>
      <c r="AT10" s="1462"/>
      <c r="AU10" s="1452"/>
      <c r="AV10" s="1446"/>
      <c r="AW10" s="1468"/>
      <c r="AX10" s="1449"/>
      <c r="AY10" s="1456"/>
      <c r="BA10" s="1443"/>
    </row>
    <row r="11" spans="1:53" s="206" customFormat="1" ht="22.5" customHeight="1">
      <c r="A11" s="409">
        <v>1</v>
      </c>
      <c r="B11" s="19">
        <v>2</v>
      </c>
      <c r="C11" s="19">
        <v>3</v>
      </c>
      <c r="D11" s="19" t="s">
        <v>731</v>
      </c>
      <c r="E11" s="21" t="s">
        <v>295</v>
      </c>
      <c r="F11" s="19">
        <v>6</v>
      </c>
      <c r="G11" s="19" t="s">
        <v>730</v>
      </c>
      <c r="H11" s="19">
        <v>8</v>
      </c>
      <c r="I11" s="19">
        <v>9</v>
      </c>
      <c r="J11" s="19">
        <v>10</v>
      </c>
      <c r="K11" s="21">
        <v>11</v>
      </c>
      <c r="L11" s="19">
        <v>12</v>
      </c>
      <c r="M11" s="19">
        <v>13</v>
      </c>
      <c r="N11" s="19">
        <v>14</v>
      </c>
      <c r="O11" s="19">
        <v>15</v>
      </c>
      <c r="P11" s="19">
        <v>16</v>
      </c>
      <c r="Q11" s="19">
        <v>17</v>
      </c>
      <c r="R11" s="19">
        <v>18</v>
      </c>
      <c r="S11" s="814" t="s">
        <v>1085</v>
      </c>
      <c r="T11" s="19" t="s">
        <v>1089</v>
      </c>
      <c r="U11" s="21" t="s">
        <v>1088</v>
      </c>
      <c r="V11" s="21">
        <v>22</v>
      </c>
      <c r="W11" s="21" t="s">
        <v>1087</v>
      </c>
      <c r="X11" s="21">
        <v>24</v>
      </c>
      <c r="Y11" s="21">
        <v>25</v>
      </c>
      <c r="Z11" s="21">
        <v>26</v>
      </c>
      <c r="AA11" s="21">
        <v>27</v>
      </c>
      <c r="AB11" s="19">
        <v>28</v>
      </c>
      <c r="AC11" s="19">
        <v>29</v>
      </c>
      <c r="AD11" s="19">
        <v>30</v>
      </c>
      <c r="AE11" s="19">
        <v>31</v>
      </c>
      <c r="AF11" s="19">
        <v>32</v>
      </c>
      <c r="AG11" s="19">
        <v>33</v>
      </c>
      <c r="AH11" s="19">
        <v>34</v>
      </c>
      <c r="AI11" s="814" t="s">
        <v>1090</v>
      </c>
      <c r="AJ11" s="19" t="s">
        <v>1091</v>
      </c>
      <c r="AK11" s="19" t="s">
        <v>1092</v>
      </c>
      <c r="AL11" s="19" t="s">
        <v>1093</v>
      </c>
      <c r="AM11" s="19" t="s">
        <v>1094</v>
      </c>
      <c r="AN11" s="19" t="s">
        <v>1095</v>
      </c>
      <c r="AO11" s="19" t="s">
        <v>1096</v>
      </c>
      <c r="AP11" s="19" t="s">
        <v>1097</v>
      </c>
      <c r="AQ11" s="19" t="s">
        <v>1098</v>
      </c>
      <c r="AR11" s="21" t="s">
        <v>1099</v>
      </c>
      <c r="AS11" s="19" t="s">
        <v>1100</v>
      </c>
      <c r="AT11" s="19" t="s">
        <v>1101</v>
      </c>
      <c r="AU11" s="19" t="s">
        <v>1102</v>
      </c>
      <c r="AV11" s="19" t="s">
        <v>1103</v>
      </c>
      <c r="AW11" s="19" t="s">
        <v>1104</v>
      </c>
      <c r="AX11" s="19" t="s">
        <v>1105</v>
      </c>
      <c r="AY11" s="814" t="s">
        <v>1106</v>
      </c>
      <c r="BA11" s="1066"/>
    </row>
    <row r="12" spans="1:53" ht="28.5" customHeight="1">
      <c r="A12" s="410" t="s">
        <v>194</v>
      </c>
      <c r="B12" s="29" t="s">
        <v>51</v>
      </c>
      <c r="C12" s="207" t="s">
        <v>36</v>
      </c>
      <c r="D12" s="33">
        <f>K12</f>
        <v>0</v>
      </c>
      <c r="E12" s="33" t="s">
        <v>2</v>
      </c>
      <c r="F12" s="33" t="s">
        <v>2</v>
      </c>
      <c r="G12" s="33" t="s">
        <v>2</v>
      </c>
      <c r="H12" s="33" t="s">
        <v>2</v>
      </c>
      <c r="I12" s="33" t="s">
        <v>2</v>
      </c>
      <c r="J12" s="33" t="s">
        <v>2</v>
      </c>
      <c r="K12" s="33">
        <f>'Б-АПУ 27'!W18+'Б-АКО 27'!D13</f>
        <v>0</v>
      </c>
      <c r="L12" s="33">
        <f>'Б-АПУ 27'!Z18+'Б-Приемное 27'!D12</f>
        <v>0</v>
      </c>
      <c r="M12" s="33">
        <f>'Б-АПУ 27'!AC18</f>
        <v>0</v>
      </c>
      <c r="N12" s="33">
        <f>'Б-АПУ 27'!AD18</f>
        <v>0</v>
      </c>
      <c r="O12" s="33" t="s">
        <v>2</v>
      </c>
      <c r="P12" s="33" t="s">
        <v>2</v>
      </c>
      <c r="Q12" s="33">
        <f>'Б-АПУ 27'!AM18</f>
        <v>0</v>
      </c>
      <c r="R12" s="33" t="s">
        <v>2</v>
      </c>
      <c r="S12" s="579">
        <f>D12+L12+N12+Q12</f>
        <v>0</v>
      </c>
      <c r="T12" s="33">
        <f>AA12</f>
        <v>0</v>
      </c>
      <c r="U12" s="33" t="s">
        <v>2</v>
      </c>
      <c r="V12" s="33" t="s">
        <v>2</v>
      </c>
      <c r="W12" s="33" t="s">
        <v>2</v>
      </c>
      <c r="X12" s="33" t="s">
        <v>2</v>
      </c>
      <c r="Y12" s="33" t="s">
        <v>2</v>
      </c>
      <c r="Z12" s="33" t="s">
        <v>2</v>
      </c>
      <c r="AA12" s="33">
        <f>'Б-АПУ 27'!W52+'Б-АКО 27'!G13</f>
        <v>0</v>
      </c>
      <c r="AB12" s="33">
        <f>'Б-АПУ 27'!Z52+'Б-Приемное 27'!G12</f>
        <v>0</v>
      </c>
      <c r="AC12" s="33">
        <f>'Б-АПУ 27'!AC52</f>
        <v>0</v>
      </c>
      <c r="AD12" s="33">
        <f>'Б-АПУ 27'!AD52</f>
        <v>0</v>
      </c>
      <c r="AE12" s="33" t="s">
        <v>2</v>
      </c>
      <c r="AF12" s="33" t="s">
        <v>2</v>
      </c>
      <c r="AG12" s="33" t="s">
        <v>2</v>
      </c>
      <c r="AH12" s="33" t="s">
        <v>2</v>
      </c>
      <c r="AI12" s="213">
        <f>T12+AB12+AD12</f>
        <v>0</v>
      </c>
      <c r="AJ12" s="33">
        <f>AQ12</f>
        <v>0</v>
      </c>
      <c r="AK12" s="33" t="s">
        <v>2</v>
      </c>
      <c r="AL12" s="33" t="s">
        <v>2</v>
      </c>
      <c r="AM12" s="33" t="s">
        <v>2</v>
      </c>
      <c r="AN12" s="33" t="s">
        <v>2</v>
      </c>
      <c r="AO12" s="33" t="s">
        <v>2</v>
      </c>
      <c r="AP12" s="33" t="s">
        <v>2</v>
      </c>
      <c r="AQ12" s="33">
        <f t="shared" ref="AQ12:AT13" si="0">K12+AA12</f>
        <v>0</v>
      </c>
      <c r="AR12" s="33">
        <f t="shared" si="0"/>
        <v>0</v>
      </c>
      <c r="AS12" s="33">
        <f t="shared" si="0"/>
        <v>0</v>
      </c>
      <c r="AT12" s="33">
        <f t="shared" si="0"/>
        <v>0</v>
      </c>
      <c r="AU12" s="33" t="s">
        <v>2</v>
      </c>
      <c r="AV12" s="33" t="s">
        <v>2</v>
      </c>
      <c r="AW12" s="33">
        <f>Q12</f>
        <v>0</v>
      </c>
      <c r="AX12" s="33" t="s">
        <v>2</v>
      </c>
      <c r="AY12" s="213">
        <f>AJ12+AR12+AT12+AW12</f>
        <v>0</v>
      </c>
      <c r="AZ12" s="411"/>
      <c r="BA12" s="1067">
        <f>AY12-AT12</f>
        <v>0</v>
      </c>
    </row>
    <row r="13" spans="1:53" s="6" customFormat="1" ht="28.5" customHeight="1">
      <c r="A13" s="410" t="s">
        <v>194</v>
      </c>
      <c r="B13" s="183" t="s">
        <v>52</v>
      </c>
      <c r="C13" s="410" t="s">
        <v>37</v>
      </c>
      <c r="D13" s="229">
        <f>E13+K13</f>
        <v>0</v>
      </c>
      <c r="E13" s="229">
        <f>G13</f>
        <v>0</v>
      </c>
      <c r="F13" s="229" t="s">
        <v>2</v>
      </c>
      <c r="G13" s="229">
        <f>I13</f>
        <v>0</v>
      </c>
      <c r="H13" s="229" t="s">
        <v>2</v>
      </c>
      <c r="I13" s="229">
        <f>'Б-АПУ 27'!Q19</f>
        <v>0</v>
      </c>
      <c r="J13" s="229" t="s">
        <v>2</v>
      </c>
      <c r="K13" s="229">
        <f>'Б-АПУ 27'!W19+'Б-АКО 27'!D14</f>
        <v>0</v>
      </c>
      <c r="L13" s="229">
        <f>'Б-АПУ 27'!Z19+'Б-Приемное 27'!D13</f>
        <v>0</v>
      </c>
      <c r="M13" s="229">
        <f>'Б-АПУ 27'!AC19</f>
        <v>0</v>
      </c>
      <c r="N13" s="229">
        <f>'Б-АПУ 27'!AD19</f>
        <v>0</v>
      </c>
      <c r="O13" s="229">
        <f>'Б-АПУ 27'!AG19</f>
        <v>0</v>
      </c>
      <c r="P13" s="229" t="s">
        <v>2</v>
      </c>
      <c r="Q13" s="229" t="s">
        <v>2</v>
      </c>
      <c r="R13" s="229">
        <f>'Б-АПУ 27'!AP19</f>
        <v>0</v>
      </c>
      <c r="S13" s="818">
        <f>D13+L13+N13+O13+R13</f>
        <v>0</v>
      </c>
      <c r="T13" s="229">
        <f>U13+AA13</f>
        <v>0</v>
      </c>
      <c r="U13" s="229">
        <f>V13+W13</f>
        <v>0</v>
      </c>
      <c r="V13" s="229">
        <f>'Б-АПУ 27'!I53</f>
        <v>0</v>
      </c>
      <c r="W13" s="229">
        <f>X13</f>
        <v>0</v>
      </c>
      <c r="X13" s="229">
        <f>'Б-АПУ 27'!N53</f>
        <v>0</v>
      </c>
      <c r="Y13" s="229" t="s">
        <v>2</v>
      </c>
      <c r="Z13" s="229" t="s">
        <v>2</v>
      </c>
      <c r="AA13" s="229">
        <f>'Б-АПУ 27'!W53+'Б-АКО 27'!G14</f>
        <v>0</v>
      </c>
      <c r="AB13" s="229">
        <f>'Б-АПУ 27'!Z53+'Б-Приемное 27'!G13</f>
        <v>0</v>
      </c>
      <c r="AC13" s="229">
        <f>'Б-АПУ 27'!AC53</f>
        <v>0</v>
      </c>
      <c r="AD13" s="229">
        <f>'Б-АПУ 27'!AD53</f>
        <v>0</v>
      </c>
      <c r="AE13" s="33" t="s">
        <v>2</v>
      </c>
      <c r="AF13" s="229" t="s">
        <v>2</v>
      </c>
      <c r="AG13" s="657">
        <f>'Б-АПУ 27'!AM53</f>
        <v>0</v>
      </c>
      <c r="AH13" s="229">
        <f>'Б-АПУ 27'!AP53</f>
        <v>0</v>
      </c>
      <c r="AI13" s="959">
        <f>T13+AB13+AD13+AG13+AH13</f>
        <v>0</v>
      </c>
      <c r="AJ13" s="229">
        <f>AK13+AQ13</f>
        <v>0</v>
      </c>
      <c r="AK13" s="229">
        <f>AL13+AM13</f>
        <v>0</v>
      </c>
      <c r="AL13" s="229">
        <f>V13</f>
        <v>0</v>
      </c>
      <c r="AM13" s="229">
        <f>AN13+AO13</f>
        <v>0</v>
      </c>
      <c r="AN13" s="229">
        <f>X13</f>
        <v>0</v>
      </c>
      <c r="AO13" s="229">
        <f>I13</f>
        <v>0</v>
      </c>
      <c r="AP13" s="229" t="s">
        <v>2</v>
      </c>
      <c r="AQ13" s="229">
        <f t="shared" si="0"/>
        <v>0</v>
      </c>
      <c r="AR13" s="229">
        <f t="shared" si="0"/>
        <v>0</v>
      </c>
      <c r="AS13" s="229">
        <f t="shared" si="0"/>
        <v>0</v>
      </c>
      <c r="AT13" s="229">
        <f t="shared" si="0"/>
        <v>0</v>
      </c>
      <c r="AU13" s="229">
        <f>O13</f>
        <v>0</v>
      </c>
      <c r="AV13" s="33" t="s">
        <v>2</v>
      </c>
      <c r="AW13" s="657">
        <f>AG13</f>
        <v>0</v>
      </c>
      <c r="AX13" s="229">
        <f>R13+AH13</f>
        <v>0</v>
      </c>
      <c r="AY13" s="959">
        <f>AJ13+AR13+AT13+AU13+AW13+AX13</f>
        <v>0</v>
      </c>
      <c r="AZ13" s="1063"/>
      <c r="BA13" s="1067">
        <f t="shared" ref="BA13:BA43" si="1">AY13-AT13</f>
        <v>0</v>
      </c>
    </row>
    <row r="14" spans="1:53" s="6" customFormat="1" ht="28.5" customHeight="1">
      <c r="A14" s="410" t="s">
        <v>195</v>
      </c>
      <c r="B14" s="323" t="s">
        <v>49</v>
      </c>
      <c r="C14" s="410" t="s">
        <v>38</v>
      </c>
      <c r="D14" s="229">
        <f t="shared" ref="D14:D20" si="2">K14</f>
        <v>0</v>
      </c>
      <c r="E14" s="229" t="s">
        <v>2</v>
      </c>
      <c r="F14" s="229" t="s">
        <v>2</v>
      </c>
      <c r="G14" s="229" t="s">
        <v>2</v>
      </c>
      <c r="H14" s="229" t="s">
        <v>2</v>
      </c>
      <c r="I14" s="229" t="s">
        <v>2</v>
      </c>
      <c r="J14" s="229" t="s">
        <v>2</v>
      </c>
      <c r="K14" s="229">
        <f>'Б-АПУ 27'!W20+'Б-АКО 27'!D15</f>
        <v>0</v>
      </c>
      <c r="L14" s="229">
        <f>'Б-АПУ 27'!Z20+'Б-Приемное 27'!D14</f>
        <v>0</v>
      </c>
      <c r="M14" s="229">
        <f>'Б-АПУ 27'!AC20</f>
        <v>0</v>
      </c>
      <c r="N14" s="229">
        <f>'Б-АПУ 27'!AD20</f>
        <v>0</v>
      </c>
      <c r="O14" s="229" t="str">
        <f>'Б-АПУ 27'!AG20</f>
        <v>х</v>
      </c>
      <c r="P14" s="229" t="s">
        <v>2</v>
      </c>
      <c r="Q14" s="657">
        <f>'Б-АПУ 27'!AM20</f>
        <v>0</v>
      </c>
      <c r="R14" s="229">
        <f>'Б-АПУ 27'!AP20</f>
        <v>0</v>
      </c>
      <c r="S14" s="695">
        <f>D14+L14+N14+Q14+R14</f>
        <v>0</v>
      </c>
      <c r="T14" s="229">
        <f t="shared" ref="T14:T20" si="3">AA14</f>
        <v>0</v>
      </c>
      <c r="U14" s="229" t="s">
        <v>2</v>
      </c>
      <c r="V14" s="229" t="s">
        <v>2</v>
      </c>
      <c r="W14" s="229" t="s">
        <v>2</v>
      </c>
      <c r="X14" s="229" t="s">
        <v>2</v>
      </c>
      <c r="Y14" s="229" t="s">
        <v>2</v>
      </c>
      <c r="Z14" s="229" t="s">
        <v>2</v>
      </c>
      <c r="AA14" s="229">
        <f>'Б-АПУ 27'!W54+'Б-АКО 27'!G15</f>
        <v>0</v>
      </c>
      <c r="AB14" s="229">
        <f>'Б-АПУ 27'!Z54+'Б-Приемное 27'!G14</f>
        <v>0</v>
      </c>
      <c r="AC14" s="229">
        <f>'Б-АПУ 27'!AC54</f>
        <v>0</v>
      </c>
      <c r="AD14" s="229">
        <f>'Б-АПУ 27'!AD54</f>
        <v>0</v>
      </c>
      <c r="AE14" s="33" t="s">
        <v>2</v>
      </c>
      <c r="AF14" s="229" t="s">
        <v>2</v>
      </c>
      <c r="AG14" s="657">
        <f>'Б-АПУ 27'!AM54</f>
        <v>0</v>
      </c>
      <c r="AH14" s="229">
        <f>'Б-АПУ 27'!AP54</f>
        <v>0</v>
      </c>
      <c r="AI14" s="959">
        <f>T14+AB14+AD14+AG14+AH14</f>
        <v>0</v>
      </c>
      <c r="AJ14" s="229">
        <f t="shared" ref="AJ14:AJ25" si="4">AQ14</f>
        <v>0</v>
      </c>
      <c r="AK14" s="229" t="s">
        <v>2</v>
      </c>
      <c r="AL14" s="229" t="s">
        <v>2</v>
      </c>
      <c r="AM14" s="229" t="s">
        <v>2</v>
      </c>
      <c r="AN14" s="229" t="s">
        <v>2</v>
      </c>
      <c r="AO14" s="229" t="s">
        <v>2</v>
      </c>
      <c r="AP14" s="229" t="s">
        <v>2</v>
      </c>
      <c r="AQ14" s="229">
        <f t="shared" ref="AQ14:AQ27" si="5">K14+AA14</f>
        <v>0</v>
      </c>
      <c r="AR14" s="229">
        <f t="shared" ref="AR14:AR27" si="6">L14+AB14</f>
        <v>0</v>
      </c>
      <c r="AS14" s="229">
        <f t="shared" ref="AS14:AS27" si="7">M14+AC14</f>
        <v>0</v>
      </c>
      <c r="AT14" s="229">
        <f t="shared" ref="AT14:AT27" si="8">N14+AD14</f>
        <v>0</v>
      </c>
      <c r="AU14" s="229" t="str">
        <f>O14</f>
        <v>х</v>
      </c>
      <c r="AV14" s="33" t="s">
        <v>2</v>
      </c>
      <c r="AW14" s="657">
        <f>Q14+AG14</f>
        <v>0</v>
      </c>
      <c r="AX14" s="229">
        <f t="shared" ref="AX14:AX20" si="9">R14+AH14</f>
        <v>0</v>
      </c>
      <c r="AY14" s="959">
        <f>AJ14+AR14+AT14+AW14+AX14</f>
        <v>0</v>
      </c>
      <c r="AZ14" s="1063"/>
      <c r="BA14" s="1067">
        <f t="shared" si="1"/>
        <v>0</v>
      </c>
    </row>
    <row r="15" spans="1:53" s="6" customFormat="1" ht="28.5" customHeight="1">
      <c r="A15" s="410" t="s">
        <v>196</v>
      </c>
      <c r="B15" s="323" t="s">
        <v>5</v>
      </c>
      <c r="C15" s="410" t="s">
        <v>39</v>
      </c>
      <c r="D15" s="229">
        <f t="shared" si="2"/>
        <v>0</v>
      </c>
      <c r="E15" s="229" t="s">
        <v>2</v>
      </c>
      <c r="F15" s="229" t="s">
        <v>2</v>
      </c>
      <c r="G15" s="229" t="s">
        <v>2</v>
      </c>
      <c r="H15" s="229" t="s">
        <v>2</v>
      </c>
      <c r="I15" s="229" t="s">
        <v>2</v>
      </c>
      <c r="J15" s="229" t="s">
        <v>2</v>
      </c>
      <c r="K15" s="229">
        <f>'Б-АПУ 27'!W21+'Б-АКО 27'!D16</f>
        <v>0</v>
      </c>
      <c r="L15" s="229">
        <f>'Б-АПУ 27'!Z21+'Б-Приемное 27'!D15</f>
        <v>0</v>
      </c>
      <c r="M15" s="229">
        <f>'Б-АПУ 27'!AC21</f>
        <v>0</v>
      </c>
      <c r="N15" s="229">
        <f>'Б-АПУ 27'!AD21</f>
        <v>0</v>
      </c>
      <c r="O15" s="229" t="str">
        <f>'Б-АПУ 27'!AG21</f>
        <v>х</v>
      </c>
      <c r="P15" s="229" t="s">
        <v>2</v>
      </c>
      <c r="Q15" s="33">
        <f>'Б-АПУ 27'!AM21</f>
        <v>0</v>
      </c>
      <c r="R15" s="229">
        <f>'Б-АПУ 27'!AP21</f>
        <v>0</v>
      </c>
      <c r="S15" s="818">
        <f>D15+L15+N15+Q15+R15</f>
        <v>0</v>
      </c>
      <c r="T15" s="229">
        <f t="shared" si="3"/>
        <v>0</v>
      </c>
      <c r="U15" s="229" t="s">
        <v>2</v>
      </c>
      <c r="V15" s="229" t="s">
        <v>2</v>
      </c>
      <c r="W15" s="229" t="s">
        <v>2</v>
      </c>
      <c r="X15" s="229" t="s">
        <v>2</v>
      </c>
      <c r="Y15" s="229" t="s">
        <v>2</v>
      </c>
      <c r="Z15" s="229" t="s">
        <v>2</v>
      </c>
      <c r="AA15" s="229">
        <f>'Б-АПУ 27'!W55+'Б-АКО 27'!G16</f>
        <v>0</v>
      </c>
      <c r="AB15" s="229">
        <f>'Б-АПУ 27'!Z55+'Б-Приемное 27'!G15</f>
        <v>0</v>
      </c>
      <c r="AC15" s="229">
        <f>'Б-АПУ 27'!AC55</f>
        <v>0</v>
      </c>
      <c r="AD15" s="229">
        <f>'Б-АПУ 27'!AD55</f>
        <v>0</v>
      </c>
      <c r="AE15" s="1016">
        <f>'Б-АПУ 27'!AG55</f>
        <v>0</v>
      </c>
      <c r="AF15" s="229" t="s">
        <v>2</v>
      </c>
      <c r="AG15" s="657">
        <f>'Б-АПУ 27'!AM55</f>
        <v>0</v>
      </c>
      <c r="AH15" s="229">
        <f>'Б-АПУ 27'!AP55</f>
        <v>0</v>
      </c>
      <c r="AI15" s="1182">
        <f>T15+AB15+AD15+AE15+AG15+AH15</f>
        <v>0</v>
      </c>
      <c r="AJ15" s="229">
        <f t="shared" si="4"/>
        <v>0</v>
      </c>
      <c r="AK15" s="229" t="s">
        <v>2</v>
      </c>
      <c r="AL15" s="229" t="s">
        <v>2</v>
      </c>
      <c r="AM15" s="229" t="s">
        <v>2</v>
      </c>
      <c r="AN15" s="229" t="s">
        <v>2</v>
      </c>
      <c r="AO15" s="229" t="s">
        <v>2</v>
      </c>
      <c r="AP15" s="229" t="s">
        <v>2</v>
      </c>
      <c r="AQ15" s="229">
        <f t="shared" si="5"/>
        <v>0</v>
      </c>
      <c r="AR15" s="229">
        <f t="shared" si="6"/>
        <v>0</v>
      </c>
      <c r="AS15" s="229">
        <f t="shared" si="7"/>
        <v>0</v>
      </c>
      <c r="AT15" s="229">
        <f t="shared" si="8"/>
        <v>0</v>
      </c>
      <c r="AU15" s="1016">
        <f>AE15</f>
        <v>0</v>
      </c>
      <c r="AV15" s="33" t="s">
        <v>2</v>
      </c>
      <c r="AW15" s="657">
        <f>Q15+AG15</f>
        <v>0</v>
      </c>
      <c r="AX15" s="229">
        <f t="shared" si="9"/>
        <v>0</v>
      </c>
      <c r="AY15" s="1182">
        <f>AJ15+AR15+AT15+AU15+AW15+AX15</f>
        <v>0</v>
      </c>
      <c r="AZ15" s="1063"/>
      <c r="BA15" s="1067">
        <f t="shared" si="1"/>
        <v>0</v>
      </c>
    </row>
    <row r="16" spans="1:53" s="6" customFormat="1" ht="28.5" customHeight="1">
      <c r="A16" s="410" t="s">
        <v>197</v>
      </c>
      <c r="B16" s="323" t="s">
        <v>6</v>
      </c>
      <c r="C16" s="410" t="s">
        <v>40</v>
      </c>
      <c r="D16" s="229">
        <f t="shared" si="2"/>
        <v>0</v>
      </c>
      <c r="E16" s="229" t="s">
        <v>2</v>
      </c>
      <c r="F16" s="229" t="s">
        <v>2</v>
      </c>
      <c r="G16" s="229" t="s">
        <v>2</v>
      </c>
      <c r="H16" s="229" t="s">
        <v>2</v>
      </c>
      <c r="I16" s="229" t="s">
        <v>2</v>
      </c>
      <c r="J16" s="229" t="s">
        <v>2</v>
      </c>
      <c r="K16" s="229">
        <f>'Б-АПУ 27'!W22+'Б-АКО 27'!D17</f>
        <v>0</v>
      </c>
      <c r="L16" s="229">
        <f>'Б-АПУ 27'!Z22+'Б-Приемное 27'!D16</f>
        <v>0</v>
      </c>
      <c r="M16" s="229">
        <f>'Б-АПУ 27'!AC22</f>
        <v>0</v>
      </c>
      <c r="N16" s="229">
        <f>'Б-АПУ 27'!AD22</f>
        <v>0</v>
      </c>
      <c r="O16" s="229">
        <f>'Б-АПУ 27'!AG22</f>
        <v>0</v>
      </c>
      <c r="P16" s="229" t="s">
        <v>2</v>
      </c>
      <c r="Q16" s="229" t="s">
        <v>2</v>
      </c>
      <c r="R16" s="229">
        <f>'Б-АПУ 27'!AP22</f>
        <v>0</v>
      </c>
      <c r="S16" s="1181">
        <f>D16+L16+N16+O16+R16</f>
        <v>0</v>
      </c>
      <c r="T16" s="229">
        <f t="shared" si="3"/>
        <v>0</v>
      </c>
      <c r="U16" s="229" t="s">
        <v>2</v>
      </c>
      <c r="V16" s="229" t="s">
        <v>2</v>
      </c>
      <c r="W16" s="229" t="s">
        <v>2</v>
      </c>
      <c r="X16" s="229" t="s">
        <v>2</v>
      </c>
      <c r="Y16" s="229" t="s">
        <v>2</v>
      </c>
      <c r="Z16" s="229" t="s">
        <v>2</v>
      </c>
      <c r="AA16" s="229">
        <f>'Б-АПУ 27'!W56+'Б-АКО 27'!G17</f>
        <v>0</v>
      </c>
      <c r="AB16" s="229">
        <f>'Б-АПУ 27'!Z56+'Б-Приемное 27'!G16</f>
        <v>0</v>
      </c>
      <c r="AC16" s="229">
        <f>'Б-АПУ 27'!AC56</f>
        <v>0</v>
      </c>
      <c r="AD16" s="229">
        <f>'Б-АПУ 27'!AD56</f>
        <v>0</v>
      </c>
      <c r="AE16" s="33" t="s">
        <v>2</v>
      </c>
      <c r="AF16" s="229" t="s">
        <v>2</v>
      </c>
      <c r="AG16" s="229" t="s">
        <v>2</v>
      </c>
      <c r="AH16" s="229">
        <f>'Б-АПУ 27'!AP56</f>
        <v>0</v>
      </c>
      <c r="AI16" s="819">
        <f>T16+AB16+AD16+AH16</f>
        <v>0</v>
      </c>
      <c r="AJ16" s="229">
        <f t="shared" si="4"/>
        <v>0</v>
      </c>
      <c r="AK16" s="229" t="s">
        <v>2</v>
      </c>
      <c r="AL16" s="229" t="s">
        <v>2</v>
      </c>
      <c r="AM16" s="229" t="s">
        <v>2</v>
      </c>
      <c r="AN16" s="229" t="s">
        <v>2</v>
      </c>
      <c r="AO16" s="229" t="s">
        <v>2</v>
      </c>
      <c r="AP16" s="229" t="s">
        <v>2</v>
      </c>
      <c r="AQ16" s="229">
        <f t="shared" si="5"/>
        <v>0</v>
      </c>
      <c r="AR16" s="229">
        <f t="shared" si="6"/>
        <v>0</v>
      </c>
      <c r="AS16" s="229">
        <f t="shared" si="7"/>
        <v>0</v>
      </c>
      <c r="AT16" s="229">
        <f t="shared" si="8"/>
        <v>0</v>
      </c>
      <c r="AU16" s="229">
        <f>O16</f>
        <v>0</v>
      </c>
      <c r="AV16" s="33" t="s">
        <v>2</v>
      </c>
      <c r="AW16" s="229" t="s">
        <v>2</v>
      </c>
      <c r="AX16" s="229">
        <f t="shared" si="9"/>
        <v>0</v>
      </c>
      <c r="AY16" s="1182">
        <f>AJ16+AR16+AT16+AU16+AX16</f>
        <v>0</v>
      </c>
      <c r="AZ16" s="1063"/>
      <c r="BA16" s="1067">
        <f t="shared" si="1"/>
        <v>0</v>
      </c>
    </row>
    <row r="17" spans="1:53" s="6" customFormat="1" ht="28.5" customHeight="1">
      <c r="A17" s="410" t="s">
        <v>198</v>
      </c>
      <c r="B17" s="323" t="s">
        <v>7</v>
      </c>
      <c r="C17" s="413" t="s">
        <v>41</v>
      </c>
      <c r="D17" s="229">
        <f t="shared" si="2"/>
        <v>0</v>
      </c>
      <c r="E17" s="229" t="s">
        <v>2</v>
      </c>
      <c r="F17" s="229" t="s">
        <v>2</v>
      </c>
      <c r="G17" s="229" t="s">
        <v>2</v>
      </c>
      <c r="H17" s="229" t="s">
        <v>2</v>
      </c>
      <c r="I17" s="229" t="s">
        <v>2</v>
      </c>
      <c r="J17" s="229" t="s">
        <v>2</v>
      </c>
      <c r="K17" s="229">
        <f>'Б-АПУ 27'!W23+'Б-АКО 27'!D18</f>
        <v>0</v>
      </c>
      <c r="L17" s="229">
        <f>'Б-АПУ 27'!Z23+'Б-Приемное 27'!D17</f>
        <v>0</v>
      </c>
      <c r="M17" s="229">
        <f>'Б-АПУ 27'!AC23</f>
        <v>0</v>
      </c>
      <c r="N17" s="229">
        <f>'Б-АПУ 27'!AD23</f>
        <v>0</v>
      </c>
      <c r="O17" s="229">
        <f>'Б-АПУ 27'!AG23</f>
        <v>0</v>
      </c>
      <c r="P17" s="229" t="s">
        <v>2</v>
      </c>
      <c r="Q17" s="229" t="s">
        <v>2</v>
      </c>
      <c r="R17" s="229">
        <f>'Б-АПУ 27'!AP23</f>
        <v>0</v>
      </c>
      <c r="S17" s="818">
        <f>D17+L17+N17+O17+R17</f>
        <v>0</v>
      </c>
      <c r="T17" s="229">
        <f t="shared" si="3"/>
        <v>0</v>
      </c>
      <c r="U17" s="229" t="s">
        <v>2</v>
      </c>
      <c r="V17" s="229" t="s">
        <v>2</v>
      </c>
      <c r="W17" s="229" t="s">
        <v>2</v>
      </c>
      <c r="X17" s="229" t="s">
        <v>2</v>
      </c>
      <c r="Y17" s="229" t="s">
        <v>2</v>
      </c>
      <c r="Z17" s="229" t="s">
        <v>2</v>
      </c>
      <c r="AA17" s="229">
        <f>'Б-АПУ 27'!W57+'Б-АКО 27'!G18</f>
        <v>0</v>
      </c>
      <c r="AB17" s="229">
        <f>'Б-АПУ 27'!Z57+'Б-Приемное 27'!G17</f>
        <v>0</v>
      </c>
      <c r="AC17" s="229">
        <f>'Б-АПУ 27'!AC57</f>
        <v>0</v>
      </c>
      <c r="AD17" s="229">
        <f>'Б-АПУ 27'!AD57</f>
        <v>0</v>
      </c>
      <c r="AE17" s="33" t="s">
        <v>2</v>
      </c>
      <c r="AF17" s="229" t="s">
        <v>2</v>
      </c>
      <c r="AG17" s="229" t="s">
        <v>2</v>
      </c>
      <c r="AH17" s="229">
        <f>'Б-АПУ 27'!AP57</f>
        <v>0</v>
      </c>
      <c r="AI17" s="819">
        <f>T17+AB17+AD17+AH17</f>
        <v>0</v>
      </c>
      <c r="AJ17" s="229">
        <f t="shared" si="4"/>
        <v>0</v>
      </c>
      <c r="AK17" s="229" t="s">
        <v>2</v>
      </c>
      <c r="AL17" s="229" t="s">
        <v>2</v>
      </c>
      <c r="AM17" s="229" t="s">
        <v>2</v>
      </c>
      <c r="AN17" s="229" t="s">
        <v>2</v>
      </c>
      <c r="AO17" s="229" t="s">
        <v>2</v>
      </c>
      <c r="AP17" s="229" t="s">
        <v>2</v>
      </c>
      <c r="AQ17" s="229">
        <f t="shared" si="5"/>
        <v>0</v>
      </c>
      <c r="AR17" s="229">
        <f t="shared" si="6"/>
        <v>0</v>
      </c>
      <c r="AS17" s="229">
        <f t="shared" si="7"/>
        <v>0</v>
      </c>
      <c r="AT17" s="229">
        <f t="shared" si="8"/>
        <v>0</v>
      </c>
      <c r="AU17" s="229">
        <f>O17</f>
        <v>0</v>
      </c>
      <c r="AV17" s="33" t="s">
        <v>2</v>
      </c>
      <c r="AW17" s="229" t="s">
        <v>2</v>
      </c>
      <c r="AX17" s="229">
        <f t="shared" si="9"/>
        <v>0</v>
      </c>
      <c r="AY17" s="819">
        <f>AJ17+AR17+AT17+AU17+AX17</f>
        <v>0</v>
      </c>
      <c r="AZ17" s="1063"/>
      <c r="BA17" s="1067">
        <f t="shared" si="1"/>
        <v>0</v>
      </c>
    </row>
    <row r="18" spans="1:53" s="6" customFormat="1" ht="28.5" customHeight="1">
      <c r="A18" s="410" t="s">
        <v>199</v>
      </c>
      <c r="B18" s="323" t="s">
        <v>8</v>
      </c>
      <c r="C18" s="413" t="s">
        <v>42</v>
      </c>
      <c r="D18" s="229">
        <f t="shared" si="2"/>
        <v>0</v>
      </c>
      <c r="E18" s="229" t="s">
        <v>2</v>
      </c>
      <c r="F18" s="229" t="s">
        <v>2</v>
      </c>
      <c r="G18" s="229" t="s">
        <v>2</v>
      </c>
      <c r="H18" s="229" t="s">
        <v>2</v>
      </c>
      <c r="I18" s="229" t="s">
        <v>2</v>
      </c>
      <c r="J18" s="229" t="s">
        <v>2</v>
      </c>
      <c r="K18" s="229">
        <f>'Б-АПУ 27'!W24+'Б-АКО 27'!D19</f>
        <v>0</v>
      </c>
      <c r="L18" s="229">
        <f>'Б-АПУ 27'!Z24+'Б-Приемное 27'!D18</f>
        <v>0</v>
      </c>
      <c r="M18" s="229">
        <f>'Б-АПУ 27'!AC24</f>
        <v>0</v>
      </c>
      <c r="N18" s="229">
        <f>'Б-АПУ 27'!AD24</f>
        <v>0</v>
      </c>
      <c r="O18" s="229">
        <f>'Б-АПУ 27'!AG24</f>
        <v>0</v>
      </c>
      <c r="P18" s="229" t="s">
        <v>2</v>
      </c>
      <c r="Q18" s="229" t="s">
        <v>2</v>
      </c>
      <c r="R18" s="229">
        <f>'Б-АПУ 27'!AP24</f>
        <v>0</v>
      </c>
      <c r="S18" s="818">
        <f>D18+L18+N18+O18+R18</f>
        <v>0</v>
      </c>
      <c r="T18" s="229">
        <f t="shared" si="3"/>
        <v>0</v>
      </c>
      <c r="U18" s="229" t="s">
        <v>2</v>
      </c>
      <c r="V18" s="229" t="s">
        <v>2</v>
      </c>
      <c r="W18" s="229" t="s">
        <v>2</v>
      </c>
      <c r="X18" s="229" t="s">
        <v>2</v>
      </c>
      <c r="Y18" s="229" t="s">
        <v>2</v>
      </c>
      <c r="Z18" s="229" t="s">
        <v>2</v>
      </c>
      <c r="AA18" s="229">
        <f>'Б-АПУ 27'!W58+'Б-АКО 27'!G19</f>
        <v>0</v>
      </c>
      <c r="AB18" s="229">
        <f>'Б-АПУ 27'!Z58+'Б-Приемное 27'!G18</f>
        <v>0</v>
      </c>
      <c r="AC18" s="229">
        <f>'Б-АПУ 27'!AC58</f>
        <v>0</v>
      </c>
      <c r="AD18" s="229">
        <f>'Б-АПУ 27'!AD58</f>
        <v>0</v>
      </c>
      <c r="AE18" s="1016">
        <f>'Б-АПУ 27'!AG58</f>
        <v>0</v>
      </c>
      <c r="AF18" s="229" t="s">
        <v>2</v>
      </c>
      <c r="AG18" s="229" t="s">
        <v>2</v>
      </c>
      <c r="AH18" s="229">
        <f>'Б-АПУ 27'!AP58</f>
        <v>0</v>
      </c>
      <c r="AI18" s="1182">
        <f>T18+AB18+AD18+AE18+AH18</f>
        <v>0</v>
      </c>
      <c r="AJ18" s="229">
        <f t="shared" si="4"/>
        <v>0</v>
      </c>
      <c r="AK18" s="229" t="s">
        <v>2</v>
      </c>
      <c r="AL18" s="229" t="s">
        <v>2</v>
      </c>
      <c r="AM18" s="229" t="s">
        <v>2</v>
      </c>
      <c r="AN18" s="229" t="s">
        <v>2</v>
      </c>
      <c r="AO18" s="229" t="s">
        <v>2</v>
      </c>
      <c r="AP18" s="229" t="s">
        <v>2</v>
      </c>
      <c r="AQ18" s="229">
        <f t="shared" si="5"/>
        <v>0</v>
      </c>
      <c r="AR18" s="229">
        <f t="shared" si="6"/>
        <v>0</v>
      </c>
      <c r="AS18" s="229">
        <f t="shared" si="7"/>
        <v>0</v>
      </c>
      <c r="AT18" s="229">
        <f t="shared" si="8"/>
        <v>0</v>
      </c>
      <c r="AU18" s="1016">
        <f>O18+AE18</f>
        <v>0</v>
      </c>
      <c r="AV18" s="33" t="s">
        <v>2</v>
      </c>
      <c r="AW18" s="229" t="s">
        <v>2</v>
      </c>
      <c r="AX18" s="229">
        <f t="shared" si="9"/>
        <v>0</v>
      </c>
      <c r="AY18" s="819">
        <f>AJ18+AR18+AT18+AU18+AX18</f>
        <v>0</v>
      </c>
      <c r="AZ18" s="1063"/>
      <c r="BA18" s="1067">
        <f t="shared" si="1"/>
        <v>0</v>
      </c>
    </row>
    <row r="19" spans="1:53" s="6" customFormat="1" ht="28.5" customHeight="1">
      <c r="A19" s="410" t="s">
        <v>550</v>
      </c>
      <c r="B19" s="323" t="s">
        <v>9</v>
      </c>
      <c r="C19" s="410" t="s">
        <v>43</v>
      </c>
      <c r="D19" s="229">
        <f t="shared" si="2"/>
        <v>0</v>
      </c>
      <c r="E19" s="229" t="s">
        <v>2</v>
      </c>
      <c r="F19" s="229" t="s">
        <v>2</v>
      </c>
      <c r="G19" s="229" t="s">
        <v>2</v>
      </c>
      <c r="H19" s="229" t="s">
        <v>2</v>
      </c>
      <c r="I19" s="229" t="s">
        <v>2</v>
      </c>
      <c r="J19" s="229" t="s">
        <v>2</v>
      </c>
      <c r="K19" s="229">
        <f>'Б-АПУ 27'!W25+'Б-АКО 27'!D20</f>
        <v>0</v>
      </c>
      <c r="L19" s="229">
        <f>'Б-АПУ 27'!Z25+'Б-Приемное 27'!D19</f>
        <v>0</v>
      </c>
      <c r="M19" s="229">
        <f>'Б-АПУ 27'!AC25</f>
        <v>0</v>
      </c>
      <c r="N19" s="229">
        <f>'Б-АПУ 27'!AD25</f>
        <v>0</v>
      </c>
      <c r="O19" s="229">
        <f>'Б-АПУ 27'!AG25</f>
        <v>0</v>
      </c>
      <c r="P19" s="229" t="s">
        <v>2</v>
      </c>
      <c r="Q19" s="33">
        <f>'Б-АПУ 27'!AM25</f>
        <v>0</v>
      </c>
      <c r="R19" s="229">
        <f>'Б-АПУ 27'!AP25</f>
        <v>0</v>
      </c>
      <c r="S19" s="818">
        <f>D19+L19+N19+O19+Q19+R19</f>
        <v>0</v>
      </c>
      <c r="T19" s="229">
        <f t="shared" si="3"/>
        <v>0</v>
      </c>
      <c r="U19" s="229" t="s">
        <v>2</v>
      </c>
      <c r="V19" s="229" t="s">
        <v>2</v>
      </c>
      <c r="W19" s="229" t="s">
        <v>2</v>
      </c>
      <c r="X19" s="229" t="s">
        <v>2</v>
      </c>
      <c r="Y19" s="229" t="s">
        <v>2</v>
      </c>
      <c r="Z19" s="229" t="s">
        <v>2</v>
      </c>
      <c r="AA19" s="229">
        <f>'Б-АПУ 27'!W59+'Б-АКО 27'!G20</f>
        <v>0</v>
      </c>
      <c r="AB19" s="229">
        <f>'Б-АПУ 27'!Z59+'Б-Приемное 27'!G19</f>
        <v>0</v>
      </c>
      <c r="AC19" s="229">
        <f>'Б-АПУ 27'!AC59</f>
        <v>0</v>
      </c>
      <c r="AD19" s="229">
        <f>'Б-АПУ 27'!AD59</f>
        <v>0</v>
      </c>
      <c r="AE19" s="1016">
        <f>'Б-АПУ 27'!AG59</f>
        <v>0</v>
      </c>
      <c r="AF19" s="229" t="s">
        <v>2</v>
      </c>
      <c r="AG19" s="657">
        <f>'Б-АПУ 27'!AM59</f>
        <v>0</v>
      </c>
      <c r="AH19" s="229">
        <f>'Б-АПУ 27'!AP59</f>
        <v>0</v>
      </c>
      <c r="AI19" s="1182">
        <f>T19+AB19+AD19+AE19+AG19+AH19</f>
        <v>0</v>
      </c>
      <c r="AJ19" s="229">
        <f t="shared" si="4"/>
        <v>0</v>
      </c>
      <c r="AK19" s="229" t="s">
        <v>2</v>
      </c>
      <c r="AL19" s="229" t="s">
        <v>2</v>
      </c>
      <c r="AM19" s="229" t="s">
        <v>2</v>
      </c>
      <c r="AN19" s="229" t="s">
        <v>2</v>
      </c>
      <c r="AO19" s="229" t="s">
        <v>2</v>
      </c>
      <c r="AP19" s="229" t="s">
        <v>2</v>
      </c>
      <c r="AQ19" s="229">
        <f t="shared" si="5"/>
        <v>0</v>
      </c>
      <c r="AR19" s="229">
        <f t="shared" si="6"/>
        <v>0</v>
      </c>
      <c r="AS19" s="229">
        <f t="shared" si="7"/>
        <v>0</v>
      </c>
      <c r="AT19" s="229">
        <f t="shared" si="8"/>
        <v>0</v>
      </c>
      <c r="AU19" s="1016">
        <f>O19+AE19</f>
        <v>0</v>
      </c>
      <c r="AV19" s="33" t="s">
        <v>2</v>
      </c>
      <c r="AW19" s="657">
        <f>Q19+AG19</f>
        <v>0</v>
      </c>
      <c r="AX19" s="229">
        <f t="shared" si="9"/>
        <v>0</v>
      </c>
      <c r="AY19" s="959">
        <f>AJ19+AR19+AT19+AU19+AW19+AX19</f>
        <v>0</v>
      </c>
      <c r="AZ19" s="1063"/>
      <c r="BA19" s="1067">
        <f t="shared" si="1"/>
        <v>0</v>
      </c>
    </row>
    <row r="20" spans="1:53" s="6" customFormat="1" ht="27.75" customHeight="1">
      <c r="A20" s="410" t="s">
        <v>201</v>
      </c>
      <c r="B20" s="323" t="s">
        <v>53</v>
      </c>
      <c r="C20" s="410" t="s">
        <v>44</v>
      </c>
      <c r="D20" s="229">
        <f t="shared" si="2"/>
        <v>0</v>
      </c>
      <c r="E20" s="229" t="s">
        <v>2</v>
      </c>
      <c r="F20" s="229" t="s">
        <v>2</v>
      </c>
      <c r="G20" s="229" t="s">
        <v>2</v>
      </c>
      <c r="H20" s="229" t="s">
        <v>2</v>
      </c>
      <c r="I20" s="229" t="s">
        <v>2</v>
      </c>
      <c r="J20" s="229" t="s">
        <v>2</v>
      </c>
      <c r="K20" s="229">
        <f>'Б-АПУ 27'!W26+'Б-АКО 27'!D21</f>
        <v>0</v>
      </c>
      <c r="L20" s="229">
        <f>'Б-АПУ 27'!Z26+'Б-Приемное 27'!D20</f>
        <v>0</v>
      </c>
      <c r="M20" s="229">
        <f>'Б-АПУ 27'!AC26</f>
        <v>0</v>
      </c>
      <c r="N20" s="229">
        <f>'Б-АПУ 27'!AD26</f>
        <v>0</v>
      </c>
      <c r="O20" s="229" t="str">
        <f>'Б-АПУ 27'!AG26</f>
        <v>х</v>
      </c>
      <c r="P20" s="229" t="s">
        <v>2</v>
      </c>
      <c r="Q20" s="229" t="s">
        <v>2</v>
      </c>
      <c r="R20" s="229">
        <f>'Б-АПУ 27'!AP26</f>
        <v>0</v>
      </c>
      <c r="S20" s="818">
        <f>D20+L20+N20+R20</f>
        <v>0</v>
      </c>
      <c r="T20" s="229">
        <f t="shared" si="3"/>
        <v>0</v>
      </c>
      <c r="U20" s="229" t="s">
        <v>2</v>
      </c>
      <c r="V20" s="229" t="s">
        <v>2</v>
      </c>
      <c r="W20" s="229" t="s">
        <v>2</v>
      </c>
      <c r="X20" s="229" t="s">
        <v>2</v>
      </c>
      <c r="Y20" s="229" t="s">
        <v>2</v>
      </c>
      <c r="Z20" s="229" t="s">
        <v>2</v>
      </c>
      <c r="AA20" s="229">
        <f>'Б-АПУ 27'!W60+'Б-АКО 27'!G21</f>
        <v>0</v>
      </c>
      <c r="AB20" s="229">
        <f>'Б-АПУ 27'!Z60+'Б-Приемное 27'!G20</f>
        <v>0</v>
      </c>
      <c r="AC20" s="229">
        <f>'Б-АПУ 27'!AC60</f>
        <v>0</v>
      </c>
      <c r="AD20" s="229">
        <f>'Б-АПУ 27'!AD60</f>
        <v>0</v>
      </c>
      <c r="AE20" s="1016">
        <f>'Б-АПУ 27'!AG60</f>
        <v>0</v>
      </c>
      <c r="AF20" s="229" t="s">
        <v>2</v>
      </c>
      <c r="AG20" s="229" t="s">
        <v>2</v>
      </c>
      <c r="AH20" s="229">
        <f>'Б-АПУ 27'!AP60</f>
        <v>0</v>
      </c>
      <c r="AI20" s="1182">
        <f>T20+AB20+AD20+AE20+AH20</f>
        <v>0</v>
      </c>
      <c r="AJ20" s="229">
        <f t="shared" si="4"/>
        <v>0</v>
      </c>
      <c r="AK20" s="229" t="s">
        <v>2</v>
      </c>
      <c r="AL20" s="229" t="s">
        <v>2</v>
      </c>
      <c r="AM20" s="229" t="s">
        <v>2</v>
      </c>
      <c r="AN20" s="229" t="s">
        <v>2</v>
      </c>
      <c r="AO20" s="229" t="s">
        <v>2</v>
      </c>
      <c r="AP20" s="229" t="s">
        <v>2</v>
      </c>
      <c r="AQ20" s="229">
        <f t="shared" si="5"/>
        <v>0</v>
      </c>
      <c r="AR20" s="229">
        <f t="shared" si="6"/>
        <v>0</v>
      </c>
      <c r="AS20" s="229">
        <f t="shared" si="7"/>
        <v>0</v>
      </c>
      <c r="AT20" s="229">
        <f t="shared" si="8"/>
        <v>0</v>
      </c>
      <c r="AU20" s="1016">
        <f>AE20</f>
        <v>0</v>
      </c>
      <c r="AV20" s="33" t="s">
        <v>2</v>
      </c>
      <c r="AW20" s="229" t="s">
        <v>2</v>
      </c>
      <c r="AX20" s="229">
        <f t="shared" si="9"/>
        <v>0</v>
      </c>
      <c r="AY20" s="1182">
        <f>AJ20+AR20+AT20+AU20+AX20</f>
        <v>0</v>
      </c>
      <c r="AZ20" s="1063"/>
      <c r="BA20" s="1067">
        <f t="shared" si="1"/>
        <v>0</v>
      </c>
    </row>
    <row r="21" spans="1:53" s="6" customFormat="1" ht="28.5" customHeight="1">
      <c r="A21" s="410" t="s">
        <v>202</v>
      </c>
      <c r="B21" s="323" t="s">
        <v>50</v>
      </c>
      <c r="C21" s="707">
        <v>10</v>
      </c>
      <c r="D21" s="229" t="s">
        <v>2</v>
      </c>
      <c r="E21" s="229" t="s">
        <v>2</v>
      </c>
      <c r="F21" s="229" t="s">
        <v>2</v>
      </c>
      <c r="G21" s="229" t="s">
        <v>2</v>
      </c>
      <c r="H21" s="229" t="s">
        <v>2</v>
      </c>
      <c r="I21" s="229" t="s">
        <v>2</v>
      </c>
      <c r="J21" s="229" t="s">
        <v>2</v>
      </c>
      <c r="K21" s="229" t="s">
        <v>2</v>
      </c>
      <c r="L21" s="229" t="s">
        <v>2</v>
      </c>
      <c r="M21" s="229">
        <f>'Б-АПУ 27'!AC27</f>
        <v>0</v>
      </c>
      <c r="N21" s="229">
        <f>'Б-АПУ 27'!AD27</f>
        <v>0</v>
      </c>
      <c r="O21" s="229" t="s">
        <v>2</v>
      </c>
      <c r="P21" s="229" t="s">
        <v>2</v>
      </c>
      <c r="Q21" s="229" t="s">
        <v>2</v>
      </c>
      <c r="R21" s="33" t="s">
        <v>2</v>
      </c>
      <c r="S21" s="819">
        <f>N21</f>
        <v>0</v>
      </c>
      <c r="T21" s="229" t="s">
        <v>2</v>
      </c>
      <c r="U21" s="229" t="s">
        <v>2</v>
      </c>
      <c r="V21" s="229" t="s">
        <v>2</v>
      </c>
      <c r="W21" s="229" t="s">
        <v>2</v>
      </c>
      <c r="X21" s="229" t="s">
        <v>2</v>
      </c>
      <c r="Y21" s="229" t="s">
        <v>2</v>
      </c>
      <c r="Z21" s="229" t="s">
        <v>2</v>
      </c>
      <c r="AA21" s="229" t="s">
        <v>2</v>
      </c>
      <c r="AB21" s="229" t="s">
        <v>2</v>
      </c>
      <c r="AC21" s="229">
        <f>'Б-АПУ 27'!AC61</f>
        <v>0</v>
      </c>
      <c r="AD21" s="229">
        <f>'Б-АПУ 27'!AD61</f>
        <v>0</v>
      </c>
      <c r="AE21" s="33" t="s">
        <v>2</v>
      </c>
      <c r="AF21" s="229" t="s">
        <v>2</v>
      </c>
      <c r="AG21" s="229" t="s">
        <v>2</v>
      </c>
      <c r="AH21" s="33" t="s">
        <v>2</v>
      </c>
      <c r="AI21" s="819">
        <f>AD21</f>
        <v>0</v>
      </c>
      <c r="AJ21" s="229" t="s">
        <v>2</v>
      </c>
      <c r="AK21" s="229" t="s">
        <v>2</v>
      </c>
      <c r="AL21" s="229" t="s">
        <v>2</v>
      </c>
      <c r="AM21" s="229" t="s">
        <v>2</v>
      </c>
      <c r="AN21" s="229" t="s">
        <v>2</v>
      </c>
      <c r="AO21" s="229" t="s">
        <v>2</v>
      </c>
      <c r="AP21" s="229" t="s">
        <v>2</v>
      </c>
      <c r="AQ21" s="229" t="s">
        <v>2</v>
      </c>
      <c r="AR21" s="229" t="s">
        <v>2</v>
      </c>
      <c r="AS21" s="229">
        <f t="shared" si="7"/>
        <v>0</v>
      </c>
      <c r="AT21" s="229">
        <f t="shared" si="8"/>
        <v>0</v>
      </c>
      <c r="AU21" s="229" t="s">
        <v>2</v>
      </c>
      <c r="AV21" s="33" t="s">
        <v>2</v>
      </c>
      <c r="AW21" s="229" t="s">
        <v>2</v>
      </c>
      <c r="AX21" s="229" t="s">
        <v>2</v>
      </c>
      <c r="AY21" s="819">
        <f>AT21</f>
        <v>0</v>
      </c>
      <c r="AZ21" s="1063"/>
      <c r="BA21" s="1067">
        <f t="shared" si="1"/>
        <v>0</v>
      </c>
    </row>
    <row r="22" spans="1:53" s="6" customFormat="1" ht="28.5" customHeight="1">
      <c r="A22" s="410" t="s">
        <v>203</v>
      </c>
      <c r="B22" s="323" t="s">
        <v>3</v>
      </c>
      <c r="C22" s="707">
        <f>SUM(C21+1)</f>
        <v>11</v>
      </c>
      <c r="D22" s="229">
        <f t="shared" ref="D22:D27" si="10">K22</f>
        <v>0</v>
      </c>
      <c r="E22" s="229" t="s">
        <v>2</v>
      </c>
      <c r="F22" s="229" t="s">
        <v>2</v>
      </c>
      <c r="G22" s="229" t="s">
        <v>2</v>
      </c>
      <c r="H22" s="229" t="s">
        <v>2</v>
      </c>
      <c r="I22" s="229" t="s">
        <v>2</v>
      </c>
      <c r="J22" s="229" t="s">
        <v>2</v>
      </c>
      <c r="K22" s="229">
        <f>'Б-АПУ 27'!W28+'Б-АКО 27'!D23</f>
        <v>0</v>
      </c>
      <c r="L22" s="229">
        <f>'Б-АПУ 27'!Z28+'Б-Приемное 27'!D22</f>
        <v>0</v>
      </c>
      <c r="M22" s="229">
        <f>'Б-АПУ 27'!AC28</f>
        <v>0</v>
      </c>
      <c r="N22" s="229">
        <f>'Б-АПУ 27'!AD28</f>
        <v>0</v>
      </c>
      <c r="O22" s="229">
        <f>'Б-АПУ 27'!AG28</f>
        <v>0</v>
      </c>
      <c r="P22" s="229" t="s">
        <v>2</v>
      </c>
      <c r="Q22" s="657" t="s">
        <v>2</v>
      </c>
      <c r="R22" s="229">
        <f>'Б-АПУ 27'!AP28</f>
        <v>0</v>
      </c>
      <c r="S22" s="695">
        <f>D22+L22+N22+O22+R22</f>
        <v>0</v>
      </c>
      <c r="T22" s="229">
        <f>AA22</f>
        <v>0</v>
      </c>
      <c r="U22" s="229" t="s">
        <v>2</v>
      </c>
      <c r="V22" s="229" t="s">
        <v>2</v>
      </c>
      <c r="W22" s="229" t="s">
        <v>2</v>
      </c>
      <c r="X22" s="229" t="s">
        <v>2</v>
      </c>
      <c r="Y22" s="229" t="s">
        <v>2</v>
      </c>
      <c r="Z22" s="229" t="s">
        <v>2</v>
      </c>
      <c r="AA22" s="229">
        <f>'Б-АПУ 27'!W62+'Б-АКО 27'!G23</f>
        <v>0</v>
      </c>
      <c r="AB22" s="229">
        <f>'Б-АПУ 27'!Z62+'Б-Приемное 27'!G22</f>
        <v>0</v>
      </c>
      <c r="AC22" s="229">
        <f>'Б-АПУ 27'!AC62</f>
        <v>0</v>
      </c>
      <c r="AD22" s="229">
        <f>'Б-АПУ 27'!AD62</f>
        <v>0</v>
      </c>
      <c r="AE22" s="1016">
        <f>'Б-АПУ 27'!AG62</f>
        <v>0</v>
      </c>
      <c r="AF22" s="229" t="s">
        <v>2</v>
      </c>
      <c r="AG22" s="229" t="s">
        <v>2</v>
      </c>
      <c r="AH22" s="229">
        <f>'Б-АПУ 27'!AP62</f>
        <v>0</v>
      </c>
      <c r="AI22" s="1182">
        <f>T22+AB22+AD22+AE22+AH22</f>
        <v>0</v>
      </c>
      <c r="AJ22" s="229">
        <f t="shared" si="4"/>
        <v>0</v>
      </c>
      <c r="AK22" s="229" t="s">
        <v>2</v>
      </c>
      <c r="AL22" s="229" t="s">
        <v>2</v>
      </c>
      <c r="AM22" s="229" t="s">
        <v>2</v>
      </c>
      <c r="AN22" s="229" t="s">
        <v>2</v>
      </c>
      <c r="AO22" s="229" t="s">
        <v>2</v>
      </c>
      <c r="AP22" s="229" t="s">
        <v>2</v>
      </c>
      <c r="AQ22" s="229">
        <f t="shared" si="5"/>
        <v>0</v>
      </c>
      <c r="AR22" s="229">
        <f t="shared" si="6"/>
        <v>0</v>
      </c>
      <c r="AS22" s="229">
        <f t="shared" si="7"/>
        <v>0</v>
      </c>
      <c r="AT22" s="229">
        <f t="shared" si="8"/>
        <v>0</v>
      </c>
      <c r="AU22" s="1016">
        <f>O22+AE22</f>
        <v>0</v>
      </c>
      <c r="AV22" s="33" t="s">
        <v>2</v>
      </c>
      <c r="AW22" s="657" t="s">
        <v>2</v>
      </c>
      <c r="AX22" s="229">
        <f t="shared" ref="AX22:AX27" si="11">R22+AH22</f>
        <v>0</v>
      </c>
      <c r="AY22" s="959">
        <f>AJ22+AR22+AT22+AU22+AX22</f>
        <v>0</v>
      </c>
      <c r="AZ22" s="1063"/>
      <c r="BA22" s="1067">
        <f t="shared" si="1"/>
        <v>0</v>
      </c>
    </row>
    <row r="23" spans="1:53" s="6" customFormat="1" ht="28.5" customHeight="1">
      <c r="A23" s="410" t="s">
        <v>204</v>
      </c>
      <c r="B23" s="323" t="s">
        <v>95</v>
      </c>
      <c r="C23" s="707">
        <f>SUM(C22+1)</f>
        <v>12</v>
      </c>
      <c r="D23" s="229">
        <f t="shared" si="10"/>
        <v>0</v>
      </c>
      <c r="E23" s="229" t="s">
        <v>2</v>
      </c>
      <c r="F23" s="229" t="s">
        <v>2</v>
      </c>
      <c r="G23" s="229" t="s">
        <v>2</v>
      </c>
      <c r="H23" s="229" t="s">
        <v>2</v>
      </c>
      <c r="I23" s="229" t="s">
        <v>2</v>
      </c>
      <c r="J23" s="229" t="s">
        <v>2</v>
      </c>
      <c r="K23" s="229">
        <f>'Б-АПУ 27'!W29+'Б-АКО 27'!D24</f>
        <v>0</v>
      </c>
      <c r="L23" s="229">
        <f>'Б-АПУ 27'!Z29+'Б-Приемное 27'!D23</f>
        <v>0</v>
      </c>
      <c r="M23" s="229">
        <f>'Б-АПУ 27'!AC29</f>
        <v>0</v>
      </c>
      <c r="N23" s="229">
        <f>'Б-АПУ 27'!AD29</f>
        <v>0</v>
      </c>
      <c r="O23" s="229" t="str">
        <f>'Б-АПУ 27'!AG29</f>
        <v>х</v>
      </c>
      <c r="P23" s="229" t="s">
        <v>2</v>
      </c>
      <c r="Q23" s="229" t="s">
        <v>2</v>
      </c>
      <c r="R23" s="229">
        <f>'Б-АПУ 27'!AP29</f>
        <v>0</v>
      </c>
      <c r="S23" s="818">
        <f>D23+L23+N23+R23</f>
        <v>0</v>
      </c>
      <c r="T23" s="229">
        <f>AA23</f>
        <v>0</v>
      </c>
      <c r="U23" s="229" t="s">
        <v>2</v>
      </c>
      <c r="V23" s="229" t="s">
        <v>2</v>
      </c>
      <c r="W23" s="229" t="s">
        <v>2</v>
      </c>
      <c r="X23" s="229" t="s">
        <v>2</v>
      </c>
      <c r="Y23" s="229" t="s">
        <v>2</v>
      </c>
      <c r="Z23" s="229" t="s">
        <v>2</v>
      </c>
      <c r="AA23" s="229">
        <f>'Б-АПУ 27'!W63+'Б-АКО 27'!G24</f>
        <v>0</v>
      </c>
      <c r="AB23" s="229">
        <f>'Б-АПУ 27'!Z63+'Б-Приемное 27'!G23</f>
        <v>0</v>
      </c>
      <c r="AC23" s="229">
        <f>'Б-АПУ 27'!AC63</f>
        <v>0</v>
      </c>
      <c r="AD23" s="229">
        <f>'Б-АПУ 27'!AD63</f>
        <v>0</v>
      </c>
      <c r="AE23" s="33" t="s">
        <v>2</v>
      </c>
      <c r="AF23" s="229" t="s">
        <v>2</v>
      </c>
      <c r="AG23" s="229" t="s">
        <v>2</v>
      </c>
      <c r="AH23" s="229">
        <f>'Б-АПУ 27'!AP63</f>
        <v>0</v>
      </c>
      <c r="AI23" s="819">
        <f>T23+AB23+AD23+AH23</f>
        <v>0</v>
      </c>
      <c r="AJ23" s="229">
        <f t="shared" si="4"/>
        <v>0</v>
      </c>
      <c r="AK23" s="229" t="s">
        <v>2</v>
      </c>
      <c r="AL23" s="229" t="s">
        <v>2</v>
      </c>
      <c r="AM23" s="229" t="s">
        <v>2</v>
      </c>
      <c r="AN23" s="229" t="s">
        <v>2</v>
      </c>
      <c r="AO23" s="229" t="s">
        <v>2</v>
      </c>
      <c r="AP23" s="229" t="s">
        <v>2</v>
      </c>
      <c r="AQ23" s="229">
        <f t="shared" si="5"/>
        <v>0</v>
      </c>
      <c r="AR23" s="229">
        <f>L23+AB23</f>
        <v>0</v>
      </c>
      <c r="AS23" s="229">
        <f>M23+AC23</f>
        <v>0</v>
      </c>
      <c r="AT23" s="229">
        <f>N23+AD23</f>
        <v>0</v>
      </c>
      <c r="AU23" s="229" t="str">
        <f>O23</f>
        <v>х</v>
      </c>
      <c r="AV23" s="33" t="s">
        <v>2</v>
      </c>
      <c r="AW23" s="229" t="s">
        <v>2</v>
      </c>
      <c r="AX23" s="229">
        <f t="shared" si="11"/>
        <v>0</v>
      </c>
      <c r="AY23" s="819">
        <f>AJ23+AR23+AT23+AX23</f>
        <v>0</v>
      </c>
      <c r="AZ23" s="1063"/>
      <c r="BA23" s="1067">
        <f t="shared" si="1"/>
        <v>0</v>
      </c>
    </row>
    <row r="24" spans="1:53" s="6" customFormat="1" ht="28.5" customHeight="1">
      <c r="A24" s="410" t="s">
        <v>205</v>
      </c>
      <c r="B24" s="323" t="s">
        <v>10</v>
      </c>
      <c r="C24" s="242">
        <f t="shared" ref="C24:C48" si="12">SUM(C23+1)</f>
        <v>13</v>
      </c>
      <c r="D24" s="229">
        <f t="shared" si="10"/>
        <v>0</v>
      </c>
      <c r="E24" s="229" t="s">
        <v>2</v>
      </c>
      <c r="F24" s="229" t="s">
        <v>2</v>
      </c>
      <c r="G24" s="229" t="s">
        <v>2</v>
      </c>
      <c r="H24" s="229" t="s">
        <v>2</v>
      </c>
      <c r="I24" s="229" t="s">
        <v>2</v>
      </c>
      <c r="J24" s="229" t="s">
        <v>2</v>
      </c>
      <c r="K24" s="229">
        <f>'Б-АПУ 27'!W30+'Б-АКО 27'!D25</f>
        <v>0</v>
      </c>
      <c r="L24" s="229">
        <f>'Б-АПУ 27'!Z30+'Б-Приемное 27'!D24</f>
        <v>0</v>
      </c>
      <c r="M24" s="229">
        <f>'Б-АПУ 27'!AC30</f>
        <v>0</v>
      </c>
      <c r="N24" s="229">
        <f>'Б-АПУ 27'!AD30</f>
        <v>0</v>
      </c>
      <c r="O24" s="229" t="str">
        <f>'Б-АПУ 27'!AG30</f>
        <v>х</v>
      </c>
      <c r="P24" s="229" t="s">
        <v>2</v>
      </c>
      <c r="Q24" s="33">
        <f>'Б-АПУ 27'!AM30</f>
        <v>0</v>
      </c>
      <c r="R24" s="229">
        <f>'Б-АПУ 27'!AP30</f>
        <v>0</v>
      </c>
      <c r="S24" s="818">
        <f>D24+L24+N24+Q24+R24</f>
        <v>0</v>
      </c>
      <c r="T24" s="229">
        <f>AA24</f>
        <v>0</v>
      </c>
      <c r="U24" s="229" t="s">
        <v>2</v>
      </c>
      <c r="V24" s="229" t="s">
        <v>2</v>
      </c>
      <c r="W24" s="229" t="s">
        <v>2</v>
      </c>
      <c r="X24" s="229" t="s">
        <v>2</v>
      </c>
      <c r="Y24" s="229" t="s">
        <v>2</v>
      </c>
      <c r="Z24" s="229" t="s">
        <v>2</v>
      </c>
      <c r="AA24" s="229">
        <f>'Б-АПУ 27'!W64+'Б-АКО 27'!G25</f>
        <v>0</v>
      </c>
      <c r="AB24" s="229">
        <f>'Б-АПУ 27'!Z64+'Б-Приемное 27'!G24</f>
        <v>0</v>
      </c>
      <c r="AC24" s="229">
        <f>'Б-АПУ 27'!AC64</f>
        <v>0</v>
      </c>
      <c r="AD24" s="229">
        <f>'Б-АПУ 27'!AD64</f>
        <v>0</v>
      </c>
      <c r="AE24" s="1016">
        <f>'Б-АПУ 27'!AG64</f>
        <v>0</v>
      </c>
      <c r="AF24" s="229" t="s">
        <v>2</v>
      </c>
      <c r="AG24" s="657">
        <f>'Б-АПУ 27'!AM64</f>
        <v>0</v>
      </c>
      <c r="AH24" s="229">
        <f>'Б-АПУ 27'!AP64</f>
        <v>0</v>
      </c>
      <c r="AI24" s="1182">
        <f>T24+AB24+AD24+AE24+AG24+AH24</f>
        <v>0</v>
      </c>
      <c r="AJ24" s="229">
        <f t="shared" si="4"/>
        <v>0</v>
      </c>
      <c r="AK24" s="229" t="s">
        <v>2</v>
      </c>
      <c r="AL24" s="229" t="s">
        <v>2</v>
      </c>
      <c r="AM24" s="229" t="s">
        <v>2</v>
      </c>
      <c r="AN24" s="229" t="s">
        <v>2</v>
      </c>
      <c r="AO24" s="229" t="s">
        <v>2</v>
      </c>
      <c r="AP24" s="229" t="s">
        <v>2</v>
      </c>
      <c r="AQ24" s="229">
        <f t="shared" si="5"/>
        <v>0</v>
      </c>
      <c r="AR24" s="229">
        <f t="shared" si="6"/>
        <v>0</v>
      </c>
      <c r="AS24" s="229">
        <f t="shared" si="7"/>
        <v>0</v>
      </c>
      <c r="AT24" s="229">
        <f t="shared" si="8"/>
        <v>0</v>
      </c>
      <c r="AU24" s="1016">
        <f>AE24</f>
        <v>0</v>
      </c>
      <c r="AV24" s="33" t="s">
        <v>2</v>
      </c>
      <c r="AW24" s="657">
        <f>Q24+AG24</f>
        <v>0</v>
      </c>
      <c r="AX24" s="229">
        <f t="shared" si="11"/>
        <v>0</v>
      </c>
      <c r="AY24" s="1182">
        <f>AJ24+AR24+AT24+AU24+AW24+AX24</f>
        <v>0</v>
      </c>
      <c r="AZ24" s="1063"/>
      <c r="BA24" s="1067">
        <f t="shared" si="1"/>
        <v>0</v>
      </c>
    </row>
    <row r="25" spans="1:53" s="6" customFormat="1" ht="28.5" customHeight="1">
      <c r="A25" s="410" t="s">
        <v>551</v>
      </c>
      <c r="B25" s="323" t="s">
        <v>11</v>
      </c>
      <c r="C25" s="242">
        <f t="shared" si="12"/>
        <v>14</v>
      </c>
      <c r="D25" s="229">
        <f t="shared" si="10"/>
        <v>0</v>
      </c>
      <c r="E25" s="229" t="s">
        <v>2</v>
      </c>
      <c r="F25" s="229" t="s">
        <v>2</v>
      </c>
      <c r="G25" s="229" t="s">
        <v>2</v>
      </c>
      <c r="H25" s="229" t="s">
        <v>2</v>
      </c>
      <c r="I25" s="229" t="s">
        <v>2</v>
      </c>
      <c r="J25" s="229" t="s">
        <v>2</v>
      </c>
      <c r="K25" s="229">
        <f>'Б-АПУ 27'!W31+'Б-АКО 27'!D26</f>
        <v>0</v>
      </c>
      <c r="L25" s="229">
        <f>'Б-АПУ 27'!Z31+'Б-Приемное 27'!D25</f>
        <v>0</v>
      </c>
      <c r="M25" s="229">
        <f>'Б-АПУ 27'!AC31</f>
        <v>0</v>
      </c>
      <c r="N25" s="229">
        <f>'Б-АПУ 27'!AD31</f>
        <v>0</v>
      </c>
      <c r="O25" s="229">
        <f>'Б-АПУ 27'!AG31</f>
        <v>0</v>
      </c>
      <c r="P25" s="229" t="s">
        <v>2</v>
      </c>
      <c r="Q25" s="229" t="s">
        <v>2</v>
      </c>
      <c r="R25" s="229">
        <f>'Б-АПУ 27'!AP31</f>
        <v>0</v>
      </c>
      <c r="S25" s="818">
        <f>D25+L25+N25+O25+R25</f>
        <v>0</v>
      </c>
      <c r="T25" s="229">
        <f>AA25</f>
        <v>0</v>
      </c>
      <c r="U25" s="229" t="s">
        <v>2</v>
      </c>
      <c r="V25" s="229" t="s">
        <v>2</v>
      </c>
      <c r="W25" s="229" t="s">
        <v>2</v>
      </c>
      <c r="X25" s="229" t="s">
        <v>2</v>
      </c>
      <c r="Y25" s="229" t="s">
        <v>2</v>
      </c>
      <c r="Z25" s="229" t="s">
        <v>2</v>
      </c>
      <c r="AA25" s="229">
        <f>'Б-АПУ 27'!W65+'Б-АКО 27'!G26</f>
        <v>0</v>
      </c>
      <c r="AB25" s="229">
        <f>'Б-АПУ 27'!Z65+'Б-Приемное 27'!G25</f>
        <v>0</v>
      </c>
      <c r="AC25" s="229">
        <f>'Б-АПУ 27'!AC65</f>
        <v>0</v>
      </c>
      <c r="AD25" s="229">
        <f>'Б-АПУ 27'!AD65</f>
        <v>0</v>
      </c>
      <c r="AE25" s="33" t="s">
        <v>2</v>
      </c>
      <c r="AF25" s="229" t="s">
        <v>2</v>
      </c>
      <c r="AG25" s="229" t="s">
        <v>2</v>
      </c>
      <c r="AH25" s="229">
        <f>'Б-АПУ 27'!AP65</f>
        <v>0</v>
      </c>
      <c r="AI25" s="819">
        <f>T25+AB25+AD25+AH25</f>
        <v>0</v>
      </c>
      <c r="AJ25" s="229">
        <f t="shared" si="4"/>
        <v>0</v>
      </c>
      <c r="AK25" s="229" t="s">
        <v>2</v>
      </c>
      <c r="AL25" s="229" t="s">
        <v>2</v>
      </c>
      <c r="AM25" s="229" t="s">
        <v>2</v>
      </c>
      <c r="AN25" s="229" t="s">
        <v>2</v>
      </c>
      <c r="AO25" s="229" t="s">
        <v>2</v>
      </c>
      <c r="AP25" s="229" t="s">
        <v>2</v>
      </c>
      <c r="AQ25" s="229">
        <f t="shared" si="5"/>
        <v>0</v>
      </c>
      <c r="AR25" s="229">
        <f t="shared" si="6"/>
        <v>0</v>
      </c>
      <c r="AS25" s="229">
        <f t="shared" si="7"/>
        <v>0</v>
      </c>
      <c r="AT25" s="229">
        <f t="shared" si="8"/>
        <v>0</v>
      </c>
      <c r="AU25" s="229">
        <f>O25</f>
        <v>0</v>
      </c>
      <c r="AV25" s="33" t="s">
        <v>2</v>
      </c>
      <c r="AW25" s="229" t="s">
        <v>2</v>
      </c>
      <c r="AX25" s="229">
        <f t="shared" si="11"/>
        <v>0</v>
      </c>
      <c r="AY25" s="819">
        <f>AJ25+AR25+AT25+AU25+AX25</f>
        <v>0</v>
      </c>
      <c r="AZ25" s="1063"/>
      <c r="BA25" s="1067">
        <f t="shared" si="1"/>
        <v>0</v>
      </c>
    </row>
    <row r="26" spans="1:53" s="6" customFormat="1" ht="27.75" customHeight="1">
      <c r="A26" s="410" t="s">
        <v>207</v>
      </c>
      <c r="B26" s="323" t="s">
        <v>12</v>
      </c>
      <c r="C26" s="242">
        <f t="shared" si="12"/>
        <v>15</v>
      </c>
      <c r="D26" s="229">
        <f t="shared" si="10"/>
        <v>0</v>
      </c>
      <c r="E26" s="229" t="s">
        <v>2</v>
      </c>
      <c r="F26" s="229" t="s">
        <v>2</v>
      </c>
      <c r="G26" s="229" t="s">
        <v>2</v>
      </c>
      <c r="H26" s="229" t="s">
        <v>2</v>
      </c>
      <c r="I26" s="229" t="s">
        <v>2</v>
      </c>
      <c r="J26" s="229" t="s">
        <v>2</v>
      </c>
      <c r="K26" s="229">
        <f>'Б-АПУ 27'!W32+'Б-АКО 27'!D27</f>
        <v>0</v>
      </c>
      <c r="L26" s="229">
        <f>'Б-АПУ 27'!Z32+'Б-Приемное 27'!D26</f>
        <v>0</v>
      </c>
      <c r="M26" s="229">
        <f>'Б-АПУ 27'!AC32</f>
        <v>0</v>
      </c>
      <c r="N26" s="229">
        <f>'Б-АПУ 27'!AD32</f>
        <v>0</v>
      </c>
      <c r="O26" s="229">
        <f>'Б-АПУ 27'!AG32</f>
        <v>0</v>
      </c>
      <c r="P26" s="229" t="s">
        <v>2</v>
      </c>
      <c r="Q26" s="229" t="s">
        <v>2</v>
      </c>
      <c r="R26" s="229">
        <f>'Б-АПУ 27'!AP32</f>
        <v>0</v>
      </c>
      <c r="S26" s="818">
        <f>D26+L26+N26+O26+R26</f>
        <v>0</v>
      </c>
      <c r="T26" s="229">
        <f>U26+AA26</f>
        <v>0</v>
      </c>
      <c r="U26" s="229">
        <f>V26</f>
        <v>0</v>
      </c>
      <c r="V26" s="229">
        <f>'Б-АПУ 27'!I66</f>
        <v>0</v>
      </c>
      <c r="W26" s="229" t="s">
        <v>2</v>
      </c>
      <c r="X26" s="229" t="s">
        <v>2</v>
      </c>
      <c r="Y26" s="229" t="s">
        <v>2</v>
      </c>
      <c r="Z26" s="229" t="s">
        <v>2</v>
      </c>
      <c r="AA26" s="229">
        <f>'Б-АПУ 27'!W66+'Б-АКО 27'!G27</f>
        <v>0</v>
      </c>
      <c r="AB26" s="229">
        <f>'Б-АПУ 27'!Z66+'Б-Приемное 27'!G26</f>
        <v>0</v>
      </c>
      <c r="AC26" s="229">
        <f>'Б-АПУ 27'!AC66</f>
        <v>0</v>
      </c>
      <c r="AD26" s="229">
        <f>'Б-АПУ 27'!AD66</f>
        <v>0</v>
      </c>
      <c r="AE26" s="1016">
        <f>'Б-АПУ 27'!AG66</f>
        <v>0</v>
      </c>
      <c r="AF26" s="229" t="s">
        <v>2</v>
      </c>
      <c r="AG26" s="229" t="s">
        <v>2</v>
      </c>
      <c r="AH26" s="229">
        <f>'Б-АПУ 27'!AP66</f>
        <v>0</v>
      </c>
      <c r="AI26" s="1182">
        <f>T26+AB26+AD26+AE26+AH26</f>
        <v>0</v>
      </c>
      <c r="AJ26" s="229">
        <f>AK26+AQ26</f>
        <v>0</v>
      </c>
      <c r="AK26" s="229">
        <f>AL26</f>
        <v>0</v>
      </c>
      <c r="AL26" s="229">
        <f>V26</f>
        <v>0</v>
      </c>
      <c r="AM26" s="229" t="s">
        <v>2</v>
      </c>
      <c r="AN26" s="229" t="s">
        <v>2</v>
      </c>
      <c r="AO26" s="229" t="s">
        <v>2</v>
      </c>
      <c r="AP26" s="229" t="s">
        <v>2</v>
      </c>
      <c r="AQ26" s="229">
        <f t="shared" si="5"/>
        <v>0</v>
      </c>
      <c r="AR26" s="229">
        <f t="shared" si="6"/>
        <v>0</v>
      </c>
      <c r="AS26" s="229">
        <f t="shared" si="7"/>
        <v>0</v>
      </c>
      <c r="AT26" s="229">
        <f t="shared" si="8"/>
        <v>0</v>
      </c>
      <c r="AU26" s="1016">
        <f>O26+AE26</f>
        <v>0</v>
      </c>
      <c r="AV26" s="33" t="s">
        <v>2</v>
      </c>
      <c r="AW26" s="229" t="s">
        <v>2</v>
      </c>
      <c r="AX26" s="229">
        <f t="shared" si="11"/>
        <v>0</v>
      </c>
      <c r="AY26" s="819">
        <f>AJ26+AR26+AT26+AU26+AX26</f>
        <v>0</v>
      </c>
      <c r="AZ26" s="1063"/>
      <c r="BA26" s="1067">
        <f t="shared" si="1"/>
        <v>0</v>
      </c>
    </row>
    <row r="27" spans="1:53" s="6" customFormat="1" ht="28.5" customHeight="1">
      <c r="A27" s="410" t="s">
        <v>208</v>
      </c>
      <c r="B27" s="323" t="s">
        <v>13</v>
      </c>
      <c r="C27" s="242">
        <f t="shared" si="12"/>
        <v>16</v>
      </c>
      <c r="D27" s="229">
        <f t="shared" si="10"/>
        <v>0</v>
      </c>
      <c r="E27" s="229" t="s">
        <v>2</v>
      </c>
      <c r="F27" s="229" t="s">
        <v>2</v>
      </c>
      <c r="G27" s="229" t="s">
        <v>2</v>
      </c>
      <c r="H27" s="229" t="s">
        <v>2</v>
      </c>
      <c r="I27" s="229" t="s">
        <v>2</v>
      </c>
      <c r="J27" s="229" t="s">
        <v>2</v>
      </c>
      <c r="K27" s="229">
        <f>'Б-АПУ 27'!W33+'Б-АКО 27'!D28</f>
        <v>0</v>
      </c>
      <c r="L27" s="229">
        <f>'Б-АПУ 27'!Z33+'Б-Приемное 27'!D27</f>
        <v>0</v>
      </c>
      <c r="M27" s="229">
        <f>'Б-АПУ 27'!AC33</f>
        <v>0</v>
      </c>
      <c r="N27" s="229">
        <f>'Б-АПУ 27'!AD33</f>
        <v>0</v>
      </c>
      <c r="O27" s="229">
        <f>'Б-АПУ 27'!AG33</f>
        <v>0</v>
      </c>
      <c r="P27" s="229" t="s">
        <v>2</v>
      </c>
      <c r="Q27" s="229" t="s">
        <v>2</v>
      </c>
      <c r="R27" s="229">
        <f>'Б-АПУ 27'!AP33</f>
        <v>0</v>
      </c>
      <c r="S27" s="818">
        <f>D27+L27+N27+O27+R27</f>
        <v>0</v>
      </c>
      <c r="T27" s="229">
        <f>AA27</f>
        <v>0</v>
      </c>
      <c r="U27" s="229" t="s">
        <v>2</v>
      </c>
      <c r="V27" s="229" t="s">
        <v>2</v>
      </c>
      <c r="W27" s="229" t="s">
        <v>2</v>
      </c>
      <c r="X27" s="229" t="s">
        <v>2</v>
      </c>
      <c r="Y27" s="229" t="s">
        <v>2</v>
      </c>
      <c r="Z27" s="229" t="s">
        <v>2</v>
      </c>
      <c r="AA27" s="229">
        <f>'Б-АПУ 27'!W67+'Б-АКО 27'!G28</f>
        <v>0</v>
      </c>
      <c r="AB27" s="229">
        <f>'Б-АПУ 27'!Z67+'Б-Приемное 27'!G27</f>
        <v>0</v>
      </c>
      <c r="AC27" s="229">
        <f>'Б-АПУ 27'!AC67</f>
        <v>0</v>
      </c>
      <c r="AD27" s="229">
        <f>'Б-АПУ 27'!AD67</f>
        <v>0</v>
      </c>
      <c r="AE27" s="1016">
        <f>'Б-АПУ 27'!AG67</f>
        <v>0</v>
      </c>
      <c r="AF27" s="229" t="s">
        <v>2</v>
      </c>
      <c r="AG27" s="229" t="s">
        <v>2</v>
      </c>
      <c r="AH27" s="229">
        <f>'Б-АПУ 27'!AP67</f>
        <v>0</v>
      </c>
      <c r="AI27" s="1182">
        <f>T27+AB27+AD27+AE27+AH27</f>
        <v>0</v>
      </c>
      <c r="AJ27" s="229">
        <f>AQ27</f>
        <v>0</v>
      </c>
      <c r="AK27" s="229" t="s">
        <v>2</v>
      </c>
      <c r="AL27" s="229" t="s">
        <v>2</v>
      </c>
      <c r="AM27" s="229" t="s">
        <v>2</v>
      </c>
      <c r="AN27" s="229" t="s">
        <v>2</v>
      </c>
      <c r="AO27" s="229" t="s">
        <v>2</v>
      </c>
      <c r="AP27" s="229" t="s">
        <v>2</v>
      </c>
      <c r="AQ27" s="229">
        <f t="shared" si="5"/>
        <v>0</v>
      </c>
      <c r="AR27" s="229">
        <f t="shared" si="6"/>
        <v>0</v>
      </c>
      <c r="AS27" s="229">
        <f t="shared" si="7"/>
        <v>0</v>
      </c>
      <c r="AT27" s="229">
        <f t="shared" si="8"/>
        <v>0</v>
      </c>
      <c r="AU27" s="1016">
        <f>O27+AE27</f>
        <v>0</v>
      </c>
      <c r="AV27" s="33" t="s">
        <v>2</v>
      </c>
      <c r="AW27" s="229" t="s">
        <v>2</v>
      </c>
      <c r="AX27" s="229">
        <f t="shared" si="11"/>
        <v>0</v>
      </c>
      <c r="AY27" s="819">
        <f>AJ27+AR27+AT27+AU27+AX27</f>
        <v>0</v>
      </c>
      <c r="AZ27" s="1063"/>
      <c r="BA27" s="1067">
        <f t="shared" si="1"/>
        <v>0</v>
      </c>
    </row>
    <row r="28" spans="1:53" s="6" customFormat="1" ht="28.5" customHeight="1">
      <c r="A28" s="410" t="s">
        <v>209</v>
      </c>
      <c r="B28" s="323" t="s">
        <v>20</v>
      </c>
      <c r="C28" s="242">
        <f t="shared" si="12"/>
        <v>17</v>
      </c>
      <c r="D28" s="229" t="s">
        <v>2</v>
      </c>
      <c r="E28" s="229" t="s">
        <v>2</v>
      </c>
      <c r="F28" s="229" t="s">
        <v>2</v>
      </c>
      <c r="G28" s="229" t="s">
        <v>2</v>
      </c>
      <c r="H28" s="229" t="s">
        <v>2</v>
      </c>
      <c r="I28" s="229" t="s">
        <v>2</v>
      </c>
      <c r="J28" s="229" t="s">
        <v>2</v>
      </c>
      <c r="K28" s="229" t="s">
        <v>2</v>
      </c>
      <c r="L28" s="229" t="s">
        <v>2</v>
      </c>
      <c r="M28" s="229" t="s">
        <v>2</v>
      </c>
      <c r="N28" s="229" t="s">
        <v>2</v>
      </c>
      <c r="O28" s="229" t="s">
        <v>2</v>
      </c>
      <c r="P28" s="229" t="s">
        <v>2</v>
      </c>
      <c r="Q28" s="229" t="s">
        <v>2</v>
      </c>
      <c r="R28" s="229" t="s">
        <v>2</v>
      </c>
      <c r="S28" s="820" t="s">
        <v>2</v>
      </c>
      <c r="T28" s="229">
        <f>U28+AA28</f>
        <v>0</v>
      </c>
      <c r="U28" s="229">
        <f>V28+W28</f>
        <v>0</v>
      </c>
      <c r="V28" s="229">
        <f>'Б-АПУ 27'!I68</f>
        <v>0</v>
      </c>
      <c r="W28" s="229">
        <f>X28</f>
        <v>0</v>
      </c>
      <c r="X28" s="229">
        <f>'Б-АПУ 27'!N68</f>
        <v>0</v>
      </c>
      <c r="Y28" s="229" t="str">
        <f>'Б-АПУ 27'!S68</f>
        <v>х</v>
      </c>
      <c r="Z28" s="229" t="str">
        <f>'Б-АПУ 27'!T68</f>
        <v>х</v>
      </c>
      <c r="AA28" s="229">
        <f>'Б-АПУ 27'!W68+'Б-АКО 27'!G29</f>
        <v>0</v>
      </c>
      <c r="AB28" s="229">
        <f>'Б-АПУ 27'!Z68+'Б-Приемное 27'!G28</f>
        <v>0</v>
      </c>
      <c r="AC28" s="229">
        <f>'Б-АПУ 27'!AC68</f>
        <v>0</v>
      </c>
      <c r="AD28" s="229">
        <f>'Б-АПУ 27'!AD68</f>
        <v>0</v>
      </c>
      <c r="AE28" s="1016">
        <f>'Б-АПУ 27'!AG68</f>
        <v>0</v>
      </c>
      <c r="AF28" s="229">
        <f>'Б-АПУ 27'!AJ68</f>
        <v>0</v>
      </c>
      <c r="AG28" s="229">
        <f>'Б-АПУ 27'!AM68</f>
        <v>0</v>
      </c>
      <c r="AH28" s="229">
        <f>'Б-АПУ 27'!AP68</f>
        <v>0</v>
      </c>
      <c r="AI28" s="1182">
        <f>T28+AB28+AD28+AE28+AF28+AG28+AH28</f>
        <v>0</v>
      </c>
      <c r="AJ28" s="229">
        <f>AK28+AQ28</f>
        <v>0</v>
      </c>
      <c r="AK28" s="229">
        <f>AL28+AM28</f>
        <v>0</v>
      </c>
      <c r="AL28" s="229">
        <f>V28</f>
        <v>0</v>
      </c>
      <c r="AM28" s="229">
        <f>AN28</f>
        <v>0</v>
      </c>
      <c r="AN28" s="229">
        <f>X28</f>
        <v>0</v>
      </c>
      <c r="AO28" s="229" t="str">
        <f>Y28</f>
        <v>х</v>
      </c>
      <c r="AP28" s="229" t="str">
        <f>Z28</f>
        <v>х</v>
      </c>
      <c r="AQ28" s="229">
        <f>AA28</f>
        <v>0</v>
      </c>
      <c r="AR28" s="229">
        <f>+AB28</f>
        <v>0</v>
      </c>
      <c r="AS28" s="229">
        <f>+AC28</f>
        <v>0</v>
      </c>
      <c r="AT28" s="229">
        <f>+AD28</f>
        <v>0</v>
      </c>
      <c r="AU28" s="229">
        <f>AE28</f>
        <v>0</v>
      </c>
      <c r="AV28" s="33">
        <f>AF28</f>
        <v>0</v>
      </c>
      <c r="AW28" s="229">
        <f>AG28</f>
        <v>0</v>
      </c>
      <c r="AX28" s="229">
        <f>AH28</f>
        <v>0</v>
      </c>
      <c r="AY28" s="1182">
        <f>AJ28+AR28+AT28+AV28+AU28+AW28+AX28</f>
        <v>0</v>
      </c>
      <c r="AZ28" s="1063"/>
      <c r="BA28" s="1067">
        <f t="shared" si="1"/>
        <v>0</v>
      </c>
    </row>
    <row r="29" spans="1:53" s="6" customFormat="1" ht="28.5" customHeight="1">
      <c r="A29" s="410" t="s">
        <v>210</v>
      </c>
      <c r="B29" s="323" t="s">
        <v>14</v>
      </c>
      <c r="C29" s="242">
        <f t="shared" si="12"/>
        <v>18</v>
      </c>
      <c r="D29" s="229">
        <f>K29</f>
        <v>0</v>
      </c>
      <c r="E29" s="229" t="s">
        <v>2</v>
      </c>
      <c r="F29" s="229" t="s">
        <v>2</v>
      </c>
      <c r="G29" s="229" t="s">
        <v>2</v>
      </c>
      <c r="H29" s="229" t="s">
        <v>2</v>
      </c>
      <c r="I29" s="229" t="s">
        <v>2</v>
      </c>
      <c r="J29" s="229" t="s">
        <v>2</v>
      </c>
      <c r="K29" s="229">
        <f>'Б-АПУ 27'!W34+'Б-АКО 27'!D30</f>
        <v>0</v>
      </c>
      <c r="L29" s="229">
        <f>'Б-АПУ 27'!Z34+'Б-Приемное 27'!D29</f>
        <v>0</v>
      </c>
      <c r="M29" s="229">
        <f>'Б-АПУ 27'!AC34</f>
        <v>0</v>
      </c>
      <c r="N29" s="229">
        <f>'Б-АПУ 27'!AD34</f>
        <v>0</v>
      </c>
      <c r="O29" s="229" t="str">
        <f>'Б-АПУ 27'!AG34</f>
        <v>х</v>
      </c>
      <c r="P29" s="229" t="s">
        <v>2</v>
      </c>
      <c r="Q29" s="33">
        <f>'Б-АПУ 27'!AM34</f>
        <v>0</v>
      </c>
      <c r="R29" s="229">
        <f>'Б-АПУ 27'!AP34</f>
        <v>0</v>
      </c>
      <c r="S29" s="818">
        <f>D29+L29+N29+Q29+R29</f>
        <v>0</v>
      </c>
      <c r="T29" s="229">
        <f>AA29</f>
        <v>0</v>
      </c>
      <c r="U29" s="229" t="s">
        <v>2</v>
      </c>
      <c r="V29" s="229" t="s">
        <v>2</v>
      </c>
      <c r="W29" s="229" t="s">
        <v>2</v>
      </c>
      <c r="X29" s="229" t="s">
        <v>2</v>
      </c>
      <c r="Y29" s="229" t="s">
        <v>2</v>
      </c>
      <c r="Z29" s="229" t="s">
        <v>2</v>
      </c>
      <c r="AA29" s="229">
        <f>'Б-АПУ 27'!W69+'Б-АКО 27'!G30</f>
        <v>0</v>
      </c>
      <c r="AB29" s="229">
        <f>'Б-АПУ 27'!Z69+'Б-Приемное 27'!G29</f>
        <v>0</v>
      </c>
      <c r="AC29" s="229">
        <f>'Б-АПУ 27'!AC69</f>
        <v>0</v>
      </c>
      <c r="AD29" s="229">
        <f>'Б-АПУ 27'!AD69</f>
        <v>0</v>
      </c>
      <c r="AE29" s="1016">
        <f>'Б-АПУ 27'!AG69</f>
        <v>0</v>
      </c>
      <c r="AF29" s="229" t="s">
        <v>2</v>
      </c>
      <c r="AG29" s="657">
        <f>'Б-АПУ 27'!AM69</f>
        <v>0</v>
      </c>
      <c r="AH29" s="229">
        <f>'Б-АПУ 27'!AP69</f>
        <v>0</v>
      </c>
      <c r="AI29" s="1182">
        <f>T29+AB29+AD29+AE29+AG29+AH29</f>
        <v>0</v>
      </c>
      <c r="AJ29" s="229">
        <f>AQ29</f>
        <v>0</v>
      </c>
      <c r="AK29" s="229" t="s">
        <v>2</v>
      </c>
      <c r="AL29" s="229" t="s">
        <v>2</v>
      </c>
      <c r="AM29" s="229" t="s">
        <v>2</v>
      </c>
      <c r="AN29" s="229" t="s">
        <v>2</v>
      </c>
      <c r="AO29" s="229" t="s">
        <v>2</v>
      </c>
      <c r="AP29" s="229" t="s">
        <v>2</v>
      </c>
      <c r="AQ29" s="229">
        <f t="shared" ref="AQ29:AT30" si="13">K29+AA29</f>
        <v>0</v>
      </c>
      <c r="AR29" s="229">
        <f t="shared" si="13"/>
        <v>0</v>
      </c>
      <c r="AS29" s="229">
        <f t="shared" si="13"/>
        <v>0</v>
      </c>
      <c r="AT29" s="229">
        <f t="shared" si="13"/>
        <v>0</v>
      </c>
      <c r="AU29" s="1016">
        <f>AE29</f>
        <v>0</v>
      </c>
      <c r="AV29" s="33" t="s">
        <v>2</v>
      </c>
      <c r="AW29" s="657">
        <f>Q29+AG29</f>
        <v>0</v>
      </c>
      <c r="AX29" s="229">
        <f>R29+AH29</f>
        <v>0</v>
      </c>
      <c r="AY29" s="1182">
        <f>AJ29+AR29+AT29+AU29+AW29+AX29</f>
        <v>0</v>
      </c>
      <c r="AZ29" s="1063"/>
      <c r="BA29" s="1067">
        <f t="shared" si="1"/>
        <v>0</v>
      </c>
    </row>
    <row r="30" spans="1:53" s="6" customFormat="1" ht="28.5" customHeight="1">
      <c r="A30" s="410" t="s">
        <v>211</v>
      </c>
      <c r="B30" s="323" t="s">
        <v>15</v>
      </c>
      <c r="C30" s="242">
        <f t="shared" si="12"/>
        <v>19</v>
      </c>
      <c r="D30" s="229">
        <f>K30</f>
        <v>0</v>
      </c>
      <c r="E30" s="229" t="s">
        <v>2</v>
      </c>
      <c r="F30" s="229" t="s">
        <v>2</v>
      </c>
      <c r="G30" s="229" t="s">
        <v>2</v>
      </c>
      <c r="H30" s="229" t="s">
        <v>2</v>
      </c>
      <c r="I30" s="229" t="s">
        <v>2</v>
      </c>
      <c r="J30" s="229" t="s">
        <v>2</v>
      </c>
      <c r="K30" s="229">
        <f>'Б-АПУ 27'!W35+'Б-АКО 27'!D31</f>
        <v>0</v>
      </c>
      <c r="L30" s="229">
        <f>'Б-АПУ 27'!Z35+'Б-Приемное 27'!D30</f>
        <v>0</v>
      </c>
      <c r="M30" s="229">
        <f>'Б-АПУ 27'!AC35</f>
        <v>0</v>
      </c>
      <c r="N30" s="229">
        <f>'Б-АПУ 27'!AD35</f>
        <v>0</v>
      </c>
      <c r="O30" s="229" t="str">
        <f>'Б-АПУ 27'!AG35</f>
        <v>х</v>
      </c>
      <c r="P30" s="229" t="s">
        <v>2</v>
      </c>
      <c r="Q30" s="229" t="s">
        <v>2</v>
      </c>
      <c r="R30" s="229">
        <f>'Б-АПУ 27'!AP35</f>
        <v>0</v>
      </c>
      <c r="S30" s="818">
        <f>D30+L30+N30+R30</f>
        <v>0</v>
      </c>
      <c r="T30" s="229">
        <f>AA30</f>
        <v>0</v>
      </c>
      <c r="U30" s="229" t="s">
        <v>2</v>
      </c>
      <c r="V30" s="229" t="s">
        <v>2</v>
      </c>
      <c r="W30" s="229" t="s">
        <v>2</v>
      </c>
      <c r="X30" s="229" t="s">
        <v>2</v>
      </c>
      <c r="Y30" s="229" t="s">
        <v>2</v>
      </c>
      <c r="Z30" s="229" t="s">
        <v>2</v>
      </c>
      <c r="AA30" s="229">
        <f>'Б-АПУ 27'!W70+'Б-АКО 27'!G31</f>
        <v>0</v>
      </c>
      <c r="AB30" s="229">
        <f>'Б-АПУ 27'!Z70+'Б-Приемное 27'!G30</f>
        <v>0</v>
      </c>
      <c r="AC30" s="229">
        <f>'Б-АПУ 27'!AC70</f>
        <v>0</v>
      </c>
      <c r="AD30" s="229">
        <f>'Б-АПУ 27'!AD70</f>
        <v>0</v>
      </c>
      <c r="AE30" s="33" t="s">
        <v>2</v>
      </c>
      <c r="AF30" s="229" t="s">
        <v>2</v>
      </c>
      <c r="AG30" s="229" t="s">
        <v>2</v>
      </c>
      <c r="AH30" s="229">
        <f>'Б-АПУ 27'!AP70</f>
        <v>0</v>
      </c>
      <c r="AI30" s="819">
        <f>T30+AB30+AD30+AH30</f>
        <v>0</v>
      </c>
      <c r="AJ30" s="229">
        <f>AQ30</f>
        <v>0</v>
      </c>
      <c r="AK30" s="229" t="s">
        <v>2</v>
      </c>
      <c r="AL30" s="229" t="s">
        <v>2</v>
      </c>
      <c r="AM30" s="229" t="s">
        <v>2</v>
      </c>
      <c r="AN30" s="229" t="s">
        <v>2</v>
      </c>
      <c r="AO30" s="229" t="s">
        <v>2</v>
      </c>
      <c r="AP30" s="229" t="s">
        <v>2</v>
      </c>
      <c r="AQ30" s="229">
        <f t="shared" si="13"/>
        <v>0</v>
      </c>
      <c r="AR30" s="229">
        <f t="shared" si="13"/>
        <v>0</v>
      </c>
      <c r="AS30" s="229">
        <f t="shared" si="13"/>
        <v>0</v>
      </c>
      <c r="AT30" s="229">
        <f t="shared" si="13"/>
        <v>0</v>
      </c>
      <c r="AU30" s="229" t="str">
        <f>O30</f>
        <v>х</v>
      </c>
      <c r="AV30" s="33" t="s">
        <v>2</v>
      </c>
      <c r="AW30" s="229" t="s">
        <v>2</v>
      </c>
      <c r="AX30" s="229">
        <f>R30+AH30</f>
        <v>0</v>
      </c>
      <c r="AY30" s="819">
        <f>AJ30+AR30+AT30+AX30</f>
        <v>0</v>
      </c>
      <c r="AZ30" s="1063"/>
      <c r="BA30" s="1067">
        <f t="shared" si="1"/>
        <v>0</v>
      </c>
    </row>
    <row r="31" spans="1:53" s="6" customFormat="1" ht="28.5" customHeight="1">
      <c r="A31" s="410" t="s">
        <v>245</v>
      </c>
      <c r="B31" s="323" t="s">
        <v>22</v>
      </c>
      <c r="C31" s="242">
        <f t="shared" si="12"/>
        <v>20</v>
      </c>
      <c r="D31" s="229">
        <f>E31+K31</f>
        <v>0</v>
      </c>
      <c r="E31" s="229">
        <f>F31+G31</f>
        <v>0</v>
      </c>
      <c r="F31" s="229">
        <f>'Б-АПУ 27'!I36</f>
        <v>0</v>
      </c>
      <c r="G31" s="229">
        <f>H31+J31</f>
        <v>0</v>
      </c>
      <c r="H31" s="229">
        <f>'Б-АПУ 27'!N36</f>
        <v>0</v>
      </c>
      <c r="I31" s="229" t="s">
        <v>2</v>
      </c>
      <c r="J31" s="229">
        <f>'Б-АПУ 27'!T36</f>
        <v>0</v>
      </c>
      <c r="K31" s="229">
        <f>'Б-АПУ 27'!W36+'Б-АКО 27'!D32</f>
        <v>0</v>
      </c>
      <c r="L31" s="229">
        <f>'Б-АПУ 27'!Z36+'Б-Приемное 27'!D31</f>
        <v>0</v>
      </c>
      <c r="M31" s="229">
        <f>'Б-АПУ 27'!AC36</f>
        <v>0</v>
      </c>
      <c r="N31" s="229">
        <f>'Б-АПУ 27'!AD36</f>
        <v>0</v>
      </c>
      <c r="O31" s="229">
        <f>'Б-АПУ 27'!AG36</f>
        <v>0</v>
      </c>
      <c r="P31" s="229">
        <f>'Б-АПУ 27'!AJ36</f>
        <v>0</v>
      </c>
      <c r="Q31" s="33">
        <f>'Б-АПУ 27'!AM36</f>
        <v>0</v>
      </c>
      <c r="R31" s="229">
        <f>'Б-АПУ 27'!AP36</f>
        <v>0</v>
      </c>
      <c r="S31" s="818">
        <f>D31+L31+N31+O31+P31+Q31+R31</f>
        <v>0</v>
      </c>
      <c r="T31" s="229" t="s">
        <v>2</v>
      </c>
      <c r="U31" s="229" t="s">
        <v>2</v>
      </c>
      <c r="V31" s="229" t="s">
        <v>2</v>
      </c>
      <c r="W31" s="229" t="s">
        <v>2</v>
      </c>
      <c r="X31" s="229" t="s">
        <v>2</v>
      </c>
      <c r="Y31" s="229" t="s">
        <v>2</v>
      </c>
      <c r="Z31" s="229" t="s">
        <v>2</v>
      </c>
      <c r="AA31" s="229" t="s">
        <v>2</v>
      </c>
      <c r="AB31" s="229" t="s">
        <v>2</v>
      </c>
      <c r="AC31" s="229" t="s">
        <v>2</v>
      </c>
      <c r="AD31" s="229" t="s">
        <v>2</v>
      </c>
      <c r="AE31" s="33" t="s">
        <v>2</v>
      </c>
      <c r="AF31" s="229" t="s">
        <v>2</v>
      </c>
      <c r="AG31" s="229" t="s">
        <v>2</v>
      </c>
      <c r="AH31" s="229" t="s">
        <v>2</v>
      </c>
      <c r="AI31" s="824" t="s">
        <v>2</v>
      </c>
      <c r="AJ31" s="229">
        <f>AK31+AQ31</f>
        <v>0</v>
      </c>
      <c r="AK31" s="229">
        <f>AL31+AM31</f>
        <v>0</v>
      </c>
      <c r="AL31" s="229">
        <f>F31</f>
        <v>0</v>
      </c>
      <c r="AM31" s="229">
        <f>AN31+AP31</f>
        <v>0</v>
      </c>
      <c r="AN31" s="229">
        <f>H31</f>
        <v>0</v>
      </c>
      <c r="AO31" s="229" t="str">
        <f>Y31</f>
        <v>х</v>
      </c>
      <c r="AP31" s="229">
        <f t="shared" ref="AP31:AU31" si="14">J31</f>
        <v>0</v>
      </c>
      <c r="AQ31" s="229">
        <f t="shared" si="14"/>
        <v>0</v>
      </c>
      <c r="AR31" s="229">
        <f t="shared" si="14"/>
        <v>0</v>
      </c>
      <c r="AS31" s="229">
        <f t="shared" si="14"/>
        <v>0</v>
      </c>
      <c r="AT31" s="229">
        <f t="shared" si="14"/>
        <v>0</v>
      </c>
      <c r="AU31" s="229">
        <f t="shared" si="14"/>
        <v>0</v>
      </c>
      <c r="AV31" s="229">
        <f>P31</f>
        <v>0</v>
      </c>
      <c r="AW31" s="229">
        <f>Q31</f>
        <v>0</v>
      </c>
      <c r="AX31" s="229">
        <f>R31</f>
        <v>0</v>
      </c>
      <c r="AY31" s="819">
        <f>AJ31+AR31+AT31+AU31+AV31+AW31+AX31</f>
        <v>0</v>
      </c>
      <c r="AZ31" s="1063"/>
      <c r="BA31" s="1067">
        <f t="shared" si="1"/>
        <v>0</v>
      </c>
    </row>
    <row r="32" spans="1:53" s="6" customFormat="1" ht="28.5" customHeight="1">
      <c r="A32" s="410" t="s">
        <v>212</v>
      </c>
      <c r="B32" s="323" t="s">
        <v>16</v>
      </c>
      <c r="C32" s="242">
        <f t="shared" si="12"/>
        <v>21</v>
      </c>
      <c r="D32" s="229">
        <f t="shared" ref="D32:D37" si="15">K32</f>
        <v>0</v>
      </c>
      <c r="E32" s="229" t="s">
        <v>2</v>
      </c>
      <c r="F32" s="229" t="s">
        <v>2</v>
      </c>
      <c r="G32" s="229" t="s">
        <v>2</v>
      </c>
      <c r="H32" s="229" t="s">
        <v>2</v>
      </c>
      <c r="I32" s="229" t="s">
        <v>2</v>
      </c>
      <c r="J32" s="229" t="s">
        <v>2</v>
      </c>
      <c r="K32" s="229">
        <f>'Б-АПУ 27'!W37+'Б-АКО 27'!D33</f>
        <v>0</v>
      </c>
      <c r="L32" s="229">
        <f>'Б-АПУ 27'!Z37+'Б-Приемное 27'!D32</f>
        <v>0</v>
      </c>
      <c r="M32" s="229">
        <f>'Б-АПУ 27'!AC37</f>
        <v>0</v>
      </c>
      <c r="N32" s="229">
        <f>'Б-АПУ 27'!AD37</f>
        <v>0</v>
      </c>
      <c r="O32" s="229">
        <f>'Б-АПУ 27'!AG37</f>
        <v>0</v>
      </c>
      <c r="P32" s="229" t="s">
        <v>2</v>
      </c>
      <c r="Q32" s="229" t="s">
        <v>2</v>
      </c>
      <c r="R32" s="229">
        <f>'Б-АПУ 27'!AP37</f>
        <v>0</v>
      </c>
      <c r="S32" s="818">
        <f>D32+L32+N32+O32+R32</f>
        <v>0</v>
      </c>
      <c r="T32" s="229">
        <f>U32+AA32</f>
        <v>0</v>
      </c>
      <c r="U32" s="229">
        <f>V32</f>
        <v>0</v>
      </c>
      <c r="V32" s="229">
        <f>'Б-АПУ 27'!I71</f>
        <v>0</v>
      </c>
      <c r="W32" s="229" t="s">
        <v>2</v>
      </c>
      <c r="X32" s="229" t="s">
        <v>2</v>
      </c>
      <c r="Y32" s="229" t="s">
        <v>2</v>
      </c>
      <c r="Z32" s="229" t="s">
        <v>2</v>
      </c>
      <c r="AA32" s="229">
        <f>'Б-АПУ 27'!W71+'Б-АКО 27'!G33</f>
        <v>0</v>
      </c>
      <c r="AB32" s="229">
        <f>'Б-АПУ 27'!Z71+'Б-Приемное 27'!G32</f>
        <v>0</v>
      </c>
      <c r="AC32" s="229">
        <f>'Б-АПУ 27'!AC71</f>
        <v>0</v>
      </c>
      <c r="AD32" s="229">
        <f>'Б-АПУ 27'!AD71</f>
        <v>0</v>
      </c>
      <c r="AE32" s="1016">
        <f>'Б-АПУ 27'!AG71</f>
        <v>0</v>
      </c>
      <c r="AF32" s="229" t="s">
        <v>2</v>
      </c>
      <c r="AG32" s="229" t="s">
        <v>2</v>
      </c>
      <c r="AH32" s="229">
        <f>'Б-АПУ 27'!AP71</f>
        <v>0</v>
      </c>
      <c r="AI32" s="1182">
        <f>T32+AB32+AD32+AE32+AH32</f>
        <v>0</v>
      </c>
      <c r="AJ32" s="229">
        <f>AK32+AQ32</f>
        <v>0</v>
      </c>
      <c r="AK32" s="229">
        <f>AL32</f>
        <v>0</v>
      </c>
      <c r="AL32" s="229">
        <f>V32</f>
        <v>0</v>
      </c>
      <c r="AM32" s="229" t="s">
        <v>2</v>
      </c>
      <c r="AN32" s="229" t="s">
        <v>2</v>
      </c>
      <c r="AO32" s="229" t="s">
        <v>2</v>
      </c>
      <c r="AP32" s="229" t="s">
        <v>2</v>
      </c>
      <c r="AQ32" s="229">
        <f t="shared" ref="AQ32:AU39" si="16">K32+AA32</f>
        <v>0</v>
      </c>
      <c r="AR32" s="229">
        <f t="shared" si="16"/>
        <v>0</v>
      </c>
      <c r="AS32" s="229">
        <f t="shared" si="16"/>
        <v>0</v>
      </c>
      <c r="AT32" s="229">
        <f t="shared" si="16"/>
        <v>0</v>
      </c>
      <c r="AU32" s="1016">
        <f t="shared" si="16"/>
        <v>0</v>
      </c>
      <c r="AV32" s="33" t="s">
        <v>2</v>
      </c>
      <c r="AW32" s="229" t="s">
        <v>2</v>
      </c>
      <c r="AX32" s="229">
        <f t="shared" ref="AX32:AX38" si="17">R32+AH32</f>
        <v>0</v>
      </c>
      <c r="AY32" s="819">
        <f>AJ32+AR32+AT32+AU32+AX32</f>
        <v>0</v>
      </c>
      <c r="AZ32" s="1063"/>
      <c r="BA32" s="1067">
        <f t="shared" si="1"/>
        <v>0</v>
      </c>
    </row>
    <row r="33" spans="1:53" s="6" customFormat="1" ht="28.5" customHeight="1">
      <c r="A33" s="410" t="s">
        <v>552</v>
      </c>
      <c r="B33" s="323" t="s">
        <v>17</v>
      </c>
      <c r="C33" s="242">
        <f t="shared" si="12"/>
        <v>22</v>
      </c>
      <c r="D33" s="229">
        <f>E33+K33</f>
        <v>0</v>
      </c>
      <c r="E33" s="229">
        <f>G33</f>
        <v>0</v>
      </c>
      <c r="F33" s="229" t="s">
        <v>2</v>
      </c>
      <c r="G33" s="229">
        <f>I33</f>
        <v>0</v>
      </c>
      <c r="H33" s="229" t="s">
        <v>2</v>
      </c>
      <c r="I33" s="229">
        <f>'Б-АПУ 27'!Q38</f>
        <v>0</v>
      </c>
      <c r="J33" s="229" t="s">
        <v>2</v>
      </c>
      <c r="K33" s="229">
        <f>'Б-АПУ 27'!W38+'Б-АКО 27'!D34</f>
        <v>0</v>
      </c>
      <c r="L33" s="229">
        <f>'Б-АПУ 27'!Z38+'Б-Приемное 27'!D33</f>
        <v>0</v>
      </c>
      <c r="M33" s="229">
        <f>'Б-АПУ 27'!AC38</f>
        <v>0</v>
      </c>
      <c r="N33" s="229">
        <f>'Б-АПУ 27'!AD38</f>
        <v>0</v>
      </c>
      <c r="O33" s="229" t="str">
        <f>'Б-АПУ 27'!AG38</f>
        <v>х</v>
      </c>
      <c r="P33" s="229" t="s">
        <v>2</v>
      </c>
      <c r="Q33" s="657" t="s">
        <v>2</v>
      </c>
      <c r="R33" s="229">
        <f>'Б-АПУ 27'!AP38</f>
        <v>0</v>
      </c>
      <c r="S33" s="1181">
        <f>D33+L33+N33+R33</f>
        <v>0</v>
      </c>
      <c r="T33" s="229">
        <f>U33+AA33</f>
        <v>0</v>
      </c>
      <c r="U33" s="229">
        <f>V33+W33</f>
        <v>0</v>
      </c>
      <c r="V33" s="229">
        <f>'Б-АПУ 27'!I72</f>
        <v>0</v>
      </c>
      <c r="W33" s="229">
        <f>X33</f>
        <v>0</v>
      </c>
      <c r="X33" s="229">
        <f>'Б-АПУ 27'!N72</f>
        <v>0</v>
      </c>
      <c r="Y33" s="229" t="s">
        <v>2</v>
      </c>
      <c r="Z33" s="229" t="s">
        <v>2</v>
      </c>
      <c r="AA33" s="229">
        <f>'Б-АПУ 27'!W72+'Б-АКО 27'!G34</f>
        <v>0</v>
      </c>
      <c r="AB33" s="229">
        <f>'Б-АПУ 27'!Z72+'Б-Приемное 27'!G33</f>
        <v>0</v>
      </c>
      <c r="AC33" s="229">
        <f>'Б-АПУ 27'!AC72</f>
        <v>0</v>
      </c>
      <c r="AD33" s="229">
        <f>'Б-АПУ 27'!AD72</f>
        <v>0</v>
      </c>
      <c r="AE33" s="1016">
        <f>'Б-АПУ 27'!AG72</f>
        <v>0</v>
      </c>
      <c r="AF33" s="229" t="s">
        <v>2</v>
      </c>
      <c r="AG33" s="229" t="s">
        <v>2</v>
      </c>
      <c r="AH33" s="229">
        <f>'Б-АПУ 27'!AP72</f>
        <v>0</v>
      </c>
      <c r="AI33" s="1182">
        <f>T33+AB33+AD33+AE33+AH33</f>
        <v>0</v>
      </c>
      <c r="AJ33" s="229">
        <f>AK33+AQ33</f>
        <v>0</v>
      </c>
      <c r="AK33" s="229">
        <f>AL33+AM33</f>
        <v>0</v>
      </c>
      <c r="AL33" s="229">
        <f>V33</f>
        <v>0</v>
      </c>
      <c r="AM33" s="229">
        <f>AN33+AO33</f>
        <v>0</v>
      </c>
      <c r="AN33" s="229">
        <f>X33</f>
        <v>0</v>
      </c>
      <c r="AO33" s="229">
        <f>I33</f>
        <v>0</v>
      </c>
      <c r="AP33" s="229" t="s">
        <v>2</v>
      </c>
      <c r="AQ33" s="229">
        <f t="shared" si="16"/>
        <v>0</v>
      </c>
      <c r="AR33" s="229">
        <f t="shared" si="16"/>
        <v>0</v>
      </c>
      <c r="AS33" s="229">
        <f t="shared" si="16"/>
        <v>0</v>
      </c>
      <c r="AT33" s="229">
        <f t="shared" si="16"/>
        <v>0</v>
      </c>
      <c r="AU33" s="1016">
        <f>AE33</f>
        <v>0</v>
      </c>
      <c r="AV33" s="33" t="s">
        <v>2</v>
      </c>
      <c r="AW33" s="657" t="s">
        <v>2</v>
      </c>
      <c r="AX33" s="229">
        <f t="shared" si="17"/>
        <v>0</v>
      </c>
      <c r="AY33" s="1182">
        <f>AJ33+AR33+AT33+AU33+AX33</f>
        <v>0</v>
      </c>
      <c r="AZ33" s="1063"/>
      <c r="BA33" s="1067">
        <f t="shared" si="1"/>
        <v>0</v>
      </c>
    </row>
    <row r="34" spans="1:53" s="6" customFormat="1" ht="28.5" customHeight="1">
      <c r="A34" s="410" t="s">
        <v>553</v>
      </c>
      <c r="B34" s="323" t="s">
        <v>18</v>
      </c>
      <c r="C34" s="242">
        <f t="shared" si="12"/>
        <v>23</v>
      </c>
      <c r="D34" s="229">
        <f>E34+K34</f>
        <v>0</v>
      </c>
      <c r="E34" s="229">
        <f>G34</f>
        <v>0</v>
      </c>
      <c r="F34" s="229" t="s">
        <v>2</v>
      </c>
      <c r="G34" s="229">
        <f>I34</f>
        <v>0</v>
      </c>
      <c r="H34" s="229" t="s">
        <v>2</v>
      </c>
      <c r="I34" s="229">
        <f>'Б-АПУ 27'!Q39</f>
        <v>0</v>
      </c>
      <c r="J34" s="229" t="s">
        <v>2</v>
      </c>
      <c r="K34" s="229">
        <f>'Б-АПУ 27'!W39+'Б-АКО 27'!D35</f>
        <v>0</v>
      </c>
      <c r="L34" s="229">
        <f>'Б-АПУ 27'!Z39+'Б-Приемное 27'!D34</f>
        <v>0</v>
      </c>
      <c r="M34" s="229">
        <f>'Б-АПУ 27'!AC39</f>
        <v>0</v>
      </c>
      <c r="N34" s="229">
        <f>'Б-АПУ 27'!AD39</f>
        <v>0</v>
      </c>
      <c r="O34" s="229" t="str">
        <f>'Б-АПУ 27'!AG39</f>
        <v>х</v>
      </c>
      <c r="P34" s="229" t="s">
        <v>2</v>
      </c>
      <c r="Q34" s="229" t="s">
        <v>2</v>
      </c>
      <c r="R34" s="229">
        <f>'Б-АПУ 27'!AP39</f>
        <v>0</v>
      </c>
      <c r="S34" s="1181">
        <f>D34+L34+N34+R34</f>
        <v>0</v>
      </c>
      <c r="T34" s="229">
        <f>U34+AA34</f>
        <v>0</v>
      </c>
      <c r="U34" s="229">
        <f>V34</f>
        <v>0</v>
      </c>
      <c r="V34" s="229">
        <f>'Б-АПУ 27'!I73</f>
        <v>0</v>
      </c>
      <c r="W34" s="229" t="s">
        <v>2</v>
      </c>
      <c r="X34" s="229" t="s">
        <v>2</v>
      </c>
      <c r="Y34" s="229" t="s">
        <v>2</v>
      </c>
      <c r="Z34" s="229" t="s">
        <v>2</v>
      </c>
      <c r="AA34" s="229">
        <f>'Б-АПУ 27'!W73+'Б-АКО 27'!G35</f>
        <v>0</v>
      </c>
      <c r="AB34" s="229">
        <f>'Б-АПУ 27'!Z73+'Б-Приемное 27'!G34</f>
        <v>0</v>
      </c>
      <c r="AC34" s="229">
        <f>'Б-АПУ 27'!AC73</f>
        <v>0</v>
      </c>
      <c r="AD34" s="229">
        <f>'Б-АПУ 27'!AD73</f>
        <v>0</v>
      </c>
      <c r="AE34" s="1016">
        <f>'Б-АПУ 27'!AG73</f>
        <v>0</v>
      </c>
      <c r="AF34" s="229" t="s">
        <v>2</v>
      </c>
      <c r="AG34" s="229" t="s">
        <v>2</v>
      </c>
      <c r="AH34" s="229">
        <f>'Б-АПУ 27'!AP73</f>
        <v>0</v>
      </c>
      <c r="AI34" s="1182">
        <f>T34+AB34+AD34+AE34+AH34</f>
        <v>0</v>
      </c>
      <c r="AJ34" s="229">
        <f>AK34+AQ34</f>
        <v>0</v>
      </c>
      <c r="AK34" s="229">
        <f>AL34+AM34</f>
        <v>0</v>
      </c>
      <c r="AL34" s="229">
        <f>V34</f>
        <v>0</v>
      </c>
      <c r="AM34" s="229">
        <f>AO34</f>
        <v>0</v>
      </c>
      <c r="AN34" s="229" t="s">
        <v>2</v>
      </c>
      <c r="AO34" s="229">
        <f>I34</f>
        <v>0</v>
      </c>
      <c r="AP34" s="229" t="s">
        <v>2</v>
      </c>
      <c r="AQ34" s="229">
        <f t="shared" si="16"/>
        <v>0</v>
      </c>
      <c r="AR34" s="229">
        <f t="shared" si="16"/>
        <v>0</v>
      </c>
      <c r="AS34" s="229">
        <f t="shared" si="16"/>
        <v>0</v>
      </c>
      <c r="AT34" s="229">
        <f t="shared" si="16"/>
        <v>0</v>
      </c>
      <c r="AU34" s="1016">
        <f>AE33</f>
        <v>0</v>
      </c>
      <c r="AV34" s="33" t="s">
        <v>2</v>
      </c>
      <c r="AW34" s="229" t="s">
        <v>2</v>
      </c>
      <c r="AX34" s="229">
        <f t="shared" si="17"/>
        <v>0</v>
      </c>
      <c r="AY34" s="1182">
        <f>AJ34+AR34+AT34+AU34+AX34</f>
        <v>0</v>
      </c>
      <c r="AZ34" s="1063"/>
      <c r="BA34" s="1067">
        <f t="shared" si="1"/>
        <v>0</v>
      </c>
    </row>
    <row r="35" spans="1:53" s="6" customFormat="1" ht="28.5" customHeight="1">
      <c r="A35" s="410" t="s">
        <v>215</v>
      </c>
      <c r="B35" s="816" t="s">
        <v>55</v>
      </c>
      <c r="C35" s="242">
        <f t="shared" si="12"/>
        <v>24</v>
      </c>
      <c r="D35" s="229">
        <f t="shared" si="15"/>
        <v>0</v>
      </c>
      <c r="E35" s="229" t="s">
        <v>2</v>
      </c>
      <c r="F35" s="229" t="s">
        <v>2</v>
      </c>
      <c r="G35" s="229" t="s">
        <v>2</v>
      </c>
      <c r="H35" s="229" t="s">
        <v>2</v>
      </c>
      <c r="I35" s="229" t="s">
        <v>2</v>
      </c>
      <c r="J35" s="229" t="s">
        <v>2</v>
      </c>
      <c r="K35" s="229">
        <f>'Б-АПУ 27'!W40+'Б-АКО 27'!D36</f>
        <v>0</v>
      </c>
      <c r="L35" s="229">
        <f>'Б-АПУ 27'!Z40+'Б-Приемное 27'!D35</f>
        <v>0</v>
      </c>
      <c r="M35" s="229">
        <f>'Б-АПУ 27'!AC40</f>
        <v>0</v>
      </c>
      <c r="N35" s="229">
        <f>'Б-АПУ 27'!AD40</f>
        <v>0</v>
      </c>
      <c r="O35" s="229" t="str">
        <f>'Б-АПУ 27'!AG40</f>
        <v>х</v>
      </c>
      <c r="P35" s="229" t="s">
        <v>2</v>
      </c>
      <c r="Q35" s="657" t="s">
        <v>2</v>
      </c>
      <c r="R35" s="229">
        <f>'Б-АПУ 27'!AP40</f>
        <v>0</v>
      </c>
      <c r="S35" s="695">
        <f>D35+L35+N35+R35</f>
        <v>0</v>
      </c>
      <c r="T35" s="229">
        <f>AA35</f>
        <v>0</v>
      </c>
      <c r="U35" s="229" t="s">
        <v>2</v>
      </c>
      <c r="V35" s="229" t="s">
        <v>2</v>
      </c>
      <c r="W35" s="229" t="s">
        <v>2</v>
      </c>
      <c r="X35" s="229" t="s">
        <v>2</v>
      </c>
      <c r="Y35" s="229" t="s">
        <v>2</v>
      </c>
      <c r="Z35" s="229" t="s">
        <v>2</v>
      </c>
      <c r="AA35" s="229">
        <f>'Б-АПУ 27'!W74+'Б-АКО 27'!G36</f>
        <v>0</v>
      </c>
      <c r="AB35" s="229">
        <f>'Б-АПУ 27'!Z74+'Б-Приемное 27'!G35</f>
        <v>0</v>
      </c>
      <c r="AC35" s="229">
        <f>'Б-АПУ 27'!AC74</f>
        <v>0</v>
      </c>
      <c r="AD35" s="229">
        <f>'Б-АПУ 27'!AD74</f>
        <v>0</v>
      </c>
      <c r="AE35" s="33" t="s">
        <v>2</v>
      </c>
      <c r="AF35" s="229" t="s">
        <v>2</v>
      </c>
      <c r="AG35" s="229" t="s">
        <v>2</v>
      </c>
      <c r="AH35" s="229">
        <f>'Б-АПУ 27'!AP74</f>
        <v>0</v>
      </c>
      <c r="AI35" s="819">
        <f>T35+AB35+AD35+AH35</f>
        <v>0</v>
      </c>
      <c r="AJ35" s="229">
        <f>AQ35</f>
        <v>0</v>
      </c>
      <c r="AK35" s="229" t="s">
        <v>2</v>
      </c>
      <c r="AL35" s="229" t="s">
        <v>2</v>
      </c>
      <c r="AM35" s="229" t="s">
        <v>2</v>
      </c>
      <c r="AN35" s="229" t="s">
        <v>2</v>
      </c>
      <c r="AO35" s="229" t="s">
        <v>2</v>
      </c>
      <c r="AP35" s="229" t="s">
        <v>2</v>
      </c>
      <c r="AQ35" s="229">
        <f t="shared" si="16"/>
        <v>0</v>
      </c>
      <c r="AR35" s="229">
        <f t="shared" si="16"/>
        <v>0</v>
      </c>
      <c r="AS35" s="229">
        <f t="shared" si="16"/>
        <v>0</v>
      </c>
      <c r="AT35" s="229">
        <f t="shared" si="16"/>
        <v>0</v>
      </c>
      <c r="AU35" s="229" t="str">
        <f>O35</f>
        <v>х</v>
      </c>
      <c r="AV35" s="33" t="s">
        <v>2</v>
      </c>
      <c r="AW35" s="657" t="s">
        <v>2</v>
      </c>
      <c r="AX35" s="229">
        <f t="shared" si="17"/>
        <v>0</v>
      </c>
      <c r="AY35" s="959">
        <f>AJ35+AR35+AT35+AX35</f>
        <v>0</v>
      </c>
      <c r="AZ35" s="1063"/>
      <c r="BA35" s="1067">
        <f t="shared" si="1"/>
        <v>0</v>
      </c>
    </row>
    <row r="36" spans="1:53" s="6" customFormat="1" ht="28.5" customHeight="1">
      <c r="A36" s="410" t="s">
        <v>216</v>
      </c>
      <c r="B36" s="817" t="s">
        <v>54</v>
      </c>
      <c r="C36" s="242">
        <f t="shared" si="12"/>
        <v>25</v>
      </c>
      <c r="D36" s="229">
        <f t="shared" si="15"/>
        <v>0</v>
      </c>
      <c r="E36" s="229" t="s">
        <v>2</v>
      </c>
      <c r="F36" s="229" t="s">
        <v>2</v>
      </c>
      <c r="G36" s="229" t="s">
        <v>2</v>
      </c>
      <c r="H36" s="229" t="s">
        <v>2</v>
      </c>
      <c r="I36" s="229" t="s">
        <v>2</v>
      </c>
      <c r="J36" s="229" t="s">
        <v>2</v>
      </c>
      <c r="K36" s="229">
        <f>'Б-АПУ 27'!W41+'Б-АКО 27'!D37</f>
        <v>0</v>
      </c>
      <c r="L36" s="229">
        <f>'Б-АПУ 27'!Z41+'Б-Приемное 27'!D36</f>
        <v>0</v>
      </c>
      <c r="M36" s="229">
        <f>'Б-АПУ 27'!AC41</f>
        <v>0</v>
      </c>
      <c r="N36" s="229">
        <f>'Б-АПУ 27'!AD41</f>
        <v>0</v>
      </c>
      <c r="O36" s="229" t="str">
        <f>'Б-АПУ 27'!AG41</f>
        <v>х</v>
      </c>
      <c r="P36" s="229" t="s">
        <v>2</v>
      </c>
      <c r="Q36" s="229" t="s">
        <v>2</v>
      </c>
      <c r="R36" s="229">
        <f>'Б-АПУ 27'!AP41</f>
        <v>0</v>
      </c>
      <c r="S36" s="818">
        <f>D36+L36+N36+R36</f>
        <v>0</v>
      </c>
      <c r="T36" s="229">
        <f>AA36</f>
        <v>0</v>
      </c>
      <c r="U36" s="229" t="s">
        <v>2</v>
      </c>
      <c r="V36" s="229" t="s">
        <v>2</v>
      </c>
      <c r="W36" s="229" t="s">
        <v>2</v>
      </c>
      <c r="X36" s="229" t="s">
        <v>2</v>
      </c>
      <c r="Y36" s="229" t="s">
        <v>2</v>
      </c>
      <c r="Z36" s="229" t="s">
        <v>2</v>
      </c>
      <c r="AA36" s="229">
        <f>'Б-АПУ 27'!W75+'Б-АКО 27'!G37</f>
        <v>0</v>
      </c>
      <c r="AB36" s="229">
        <f>'Б-АПУ 27'!Z75+'Б-Приемное 27'!G36</f>
        <v>0</v>
      </c>
      <c r="AC36" s="229">
        <f>'Б-АПУ 27'!AC75</f>
        <v>0</v>
      </c>
      <c r="AD36" s="229">
        <f>'Б-АПУ 27'!AD75</f>
        <v>0</v>
      </c>
      <c r="AE36" s="33" t="s">
        <v>2</v>
      </c>
      <c r="AF36" s="229" t="s">
        <v>2</v>
      </c>
      <c r="AG36" s="229" t="s">
        <v>2</v>
      </c>
      <c r="AH36" s="229">
        <f>'Б-АПУ 27'!AP75</f>
        <v>0</v>
      </c>
      <c r="AI36" s="819">
        <f>T36+AB36+AD36+AH36</f>
        <v>0</v>
      </c>
      <c r="AJ36" s="229">
        <f>AQ36</f>
        <v>0</v>
      </c>
      <c r="AK36" s="229" t="s">
        <v>2</v>
      </c>
      <c r="AL36" s="229" t="s">
        <v>2</v>
      </c>
      <c r="AM36" s="229" t="s">
        <v>2</v>
      </c>
      <c r="AN36" s="229" t="s">
        <v>2</v>
      </c>
      <c r="AO36" s="229" t="s">
        <v>2</v>
      </c>
      <c r="AP36" s="229" t="s">
        <v>2</v>
      </c>
      <c r="AQ36" s="229">
        <f t="shared" si="16"/>
        <v>0</v>
      </c>
      <c r="AR36" s="229">
        <f t="shared" si="16"/>
        <v>0</v>
      </c>
      <c r="AS36" s="229">
        <f t="shared" si="16"/>
        <v>0</v>
      </c>
      <c r="AT36" s="229">
        <f t="shared" si="16"/>
        <v>0</v>
      </c>
      <c r="AU36" s="229" t="str">
        <f>O36</f>
        <v>х</v>
      </c>
      <c r="AV36" s="33" t="s">
        <v>2</v>
      </c>
      <c r="AW36" s="229" t="s">
        <v>2</v>
      </c>
      <c r="AX36" s="229">
        <f t="shared" si="17"/>
        <v>0</v>
      </c>
      <c r="AY36" s="819">
        <f>AJ36+AR36+AT36+AX36</f>
        <v>0</v>
      </c>
      <c r="AZ36" s="1063"/>
      <c r="BA36" s="1067">
        <f t="shared" si="1"/>
        <v>0</v>
      </c>
    </row>
    <row r="37" spans="1:53" s="6" customFormat="1" ht="24.75" customHeight="1">
      <c r="A37" s="410" t="s">
        <v>554</v>
      </c>
      <c r="B37" s="323" t="s">
        <v>19</v>
      </c>
      <c r="C37" s="242">
        <f t="shared" si="12"/>
        <v>26</v>
      </c>
      <c r="D37" s="229">
        <f t="shared" si="15"/>
        <v>0</v>
      </c>
      <c r="E37" s="229" t="s">
        <v>2</v>
      </c>
      <c r="F37" s="229" t="s">
        <v>2</v>
      </c>
      <c r="G37" s="229" t="s">
        <v>2</v>
      </c>
      <c r="H37" s="229" t="s">
        <v>2</v>
      </c>
      <c r="I37" s="229" t="s">
        <v>2</v>
      </c>
      <c r="J37" s="229" t="s">
        <v>2</v>
      </c>
      <c r="K37" s="229">
        <f>'Б-АПУ 27'!W42+'Б-АКО 27'!D38</f>
        <v>0</v>
      </c>
      <c r="L37" s="229">
        <f>'Б-АПУ 27'!Z42+'Б-Приемное 27'!D37</f>
        <v>0</v>
      </c>
      <c r="M37" s="229">
        <f>'Б-АПУ 27'!AC42</f>
        <v>0</v>
      </c>
      <c r="N37" s="229">
        <f>'Б-АПУ 27'!AD42</f>
        <v>0</v>
      </c>
      <c r="O37" s="229">
        <f>'Б-АПУ 27'!AG42</f>
        <v>0</v>
      </c>
      <c r="P37" s="229">
        <f>'Б-АПУ 27'!AJ42</f>
        <v>0</v>
      </c>
      <c r="Q37" s="33">
        <f>'Б-АПУ 27'!AM42</f>
        <v>0</v>
      </c>
      <c r="R37" s="229">
        <f>'Б-АПУ 27'!AP42</f>
        <v>0</v>
      </c>
      <c r="S37" s="818">
        <f>D37+L37+N37+O37+P37+Q37+R37</f>
        <v>0</v>
      </c>
      <c r="T37" s="229">
        <f>U37+AA37</f>
        <v>0</v>
      </c>
      <c r="U37" s="229">
        <f>V37</f>
        <v>0</v>
      </c>
      <c r="V37" s="229">
        <f>'Б-АПУ 27'!I76</f>
        <v>0</v>
      </c>
      <c r="W37" s="229" t="s">
        <v>2</v>
      </c>
      <c r="X37" s="229" t="s">
        <v>2</v>
      </c>
      <c r="Y37" s="229" t="s">
        <v>2</v>
      </c>
      <c r="Z37" s="229" t="s">
        <v>2</v>
      </c>
      <c r="AA37" s="229">
        <f>'Б-АПУ 27'!W76+'Б-АКО 27'!G38</f>
        <v>0</v>
      </c>
      <c r="AB37" s="229">
        <f>'Б-АПУ 27'!Z76+'Б-Приемное 27'!G37</f>
        <v>0</v>
      </c>
      <c r="AC37" s="229">
        <f>'Б-АПУ 27'!AC76</f>
        <v>0</v>
      </c>
      <c r="AD37" s="229">
        <f>'Б-АПУ 27'!AD76</f>
        <v>0</v>
      </c>
      <c r="AE37" s="1016">
        <f>'Б-АПУ 27'!AG76</f>
        <v>0</v>
      </c>
      <c r="AF37" s="229">
        <f>'Б-АПУ 27'!AJ76</f>
        <v>0</v>
      </c>
      <c r="AG37" s="229">
        <f>'Б-АПУ 27'!AM76</f>
        <v>0</v>
      </c>
      <c r="AH37" s="229">
        <f>'Б-АПУ 27'!AP76</f>
        <v>0</v>
      </c>
      <c r="AI37" s="1182">
        <f>T37+AB37+AD37+AE37+AF37+AG37+AH37</f>
        <v>0</v>
      </c>
      <c r="AJ37" s="229">
        <f>AK37+AQ37</f>
        <v>0</v>
      </c>
      <c r="AK37" s="229">
        <f>AL37</f>
        <v>0</v>
      </c>
      <c r="AL37" s="229">
        <f>V37</f>
        <v>0</v>
      </c>
      <c r="AM37" s="229" t="s">
        <v>2</v>
      </c>
      <c r="AN37" s="229" t="s">
        <v>2</v>
      </c>
      <c r="AO37" s="229" t="s">
        <v>2</v>
      </c>
      <c r="AP37" s="229" t="s">
        <v>2</v>
      </c>
      <c r="AQ37" s="229">
        <f t="shared" si="16"/>
        <v>0</v>
      </c>
      <c r="AR37" s="229">
        <f t="shared" si="16"/>
        <v>0</v>
      </c>
      <c r="AS37" s="229">
        <f t="shared" si="16"/>
        <v>0</v>
      </c>
      <c r="AT37" s="229">
        <f t="shared" si="16"/>
        <v>0</v>
      </c>
      <c r="AU37" s="1016">
        <f t="shared" si="16"/>
        <v>0</v>
      </c>
      <c r="AV37" s="229">
        <f>P37+AF37</f>
        <v>0</v>
      </c>
      <c r="AW37" s="229">
        <f>Q37+AG37</f>
        <v>0</v>
      </c>
      <c r="AX37" s="229">
        <f t="shared" si="17"/>
        <v>0</v>
      </c>
      <c r="AY37" s="819">
        <f>AJ37+AR37+AT37+AU37+AV37+AW37+AX37</f>
        <v>0</v>
      </c>
      <c r="AZ37" s="1063"/>
      <c r="BA37" s="1067">
        <f t="shared" si="1"/>
        <v>0</v>
      </c>
    </row>
    <row r="38" spans="1:53" s="6" customFormat="1" ht="28.5" customHeight="1">
      <c r="A38" s="410" t="s">
        <v>218</v>
      </c>
      <c r="B38" s="323" t="s">
        <v>30</v>
      </c>
      <c r="C38" s="242">
        <f t="shared" si="12"/>
        <v>27</v>
      </c>
      <c r="D38" s="229">
        <f>E38+K38</f>
        <v>0</v>
      </c>
      <c r="E38" s="229">
        <f>F38+G38</f>
        <v>0</v>
      </c>
      <c r="F38" s="229">
        <f>'Б-АПУ 27'!I43</f>
        <v>0</v>
      </c>
      <c r="G38" s="229">
        <f>H38+J38</f>
        <v>0</v>
      </c>
      <c r="H38" s="229">
        <f>'Б-АПУ 27'!N43</f>
        <v>0</v>
      </c>
      <c r="I38" s="229" t="s">
        <v>2</v>
      </c>
      <c r="J38" s="229">
        <f>'Б-АПУ 27'!T43</f>
        <v>0</v>
      </c>
      <c r="K38" s="229">
        <f>'Б-АПУ 27'!W43</f>
        <v>0</v>
      </c>
      <c r="L38" s="229">
        <f>'Б-АПУ 27'!Z43</f>
        <v>0</v>
      </c>
      <c r="M38" s="229">
        <f>'Б-АПУ 27'!AC43</f>
        <v>0</v>
      </c>
      <c r="N38" s="229">
        <f>'Б-АПУ 27'!AD43</f>
        <v>0</v>
      </c>
      <c r="O38" s="229">
        <f>'Б-АПУ 27'!AG43</f>
        <v>0</v>
      </c>
      <c r="P38" s="229">
        <f>'Б-АПУ 27'!AJ43</f>
        <v>0</v>
      </c>
      <c r="Q38" s="33">
        <f>'Б-АПУ 27'!AM43</f>
        <v>0</v>
      </c>
      <c r="R38" s="229">
        <f>'Б-АПУ 27'!AP43</f>
        <v>0</v>
      </c>
      <c r="S38" s="818">
        <f>D38+L38+N38+O38+P38+Q38+R38</f>
        <v>0</v>
      </c>
      <c r="T38" s="229">
        <f>U38+AA38</f>
        <v>0</v>
      </c>
      <c r="U38" s="229">
        <f>V38+W38</f>
        <v>0</v>
      </c>
      <c r="V38" s="229">
        <f>'Б-АПУ 27'!I77</f>
        <v>0</v>
      </c>
      <c r="W38" s="229">
        <f>X38</f>
        <v>0</v>
      </c>
      <c r="X38" s="229">
        <f>'Б-АПУ 27'!N77</f>
        <v>0</v>
      </c>
      <c r="Y38" s="229" t="str">
        <f>'Б-АПУ 27'!S77</f>
        <v>х</v>
      </c>
      <c r="Z38" s="229" t="str">
        <f>'Б-АПУ 27'!T77</f>
        <v>х</v>
      </c>
      <c r="AA38" s="229">
        <f>'Б-АПУ 27'!W77</f>
        <v>0</v>
      </c>
      <c r="AB38" s="229">
        <f>'Б-АПУ 27'!Z77</f>
        <v>0</v>
      </c>
      <c r="AC38" s="229">
        <f>'Б-АПУ 27'!AC77</f>
        <v>0</v>
      </c>
      <c r="AD38" s="229">
        <f>'Б-АПУ 27'!AD77</f>
        <v>0</v>
      </c>
      <c r="AE38" s="1016">
        <f>'Б-АПУ 27'!AG77</f>
        <v>0</v>
      </c>
      <c r="AF38" s="229">
        <f>'Б-АПУ 27'!AJ77</f>
        <v>0</v>
      </c>
      <c r="AG38" s="229">
        <f>'Б-АПУ 27'!AM77</f>
        <v>0</v>
      </c>
      <c r="AH38" s="229">
        <f>'Б-АПУ 27'!AP77</f>
        <v>0</v>
      </c>
      <c r="AI38" s="1182">
        <f>T38+AB38+AD38+AE38+AF38+AG38+AH38</f>
        <v>0</v>
      </c>
      <c r="AJ38" s="229">
        <f>AK38+AQ38</f>
        <v>0</v>
      </c>
      <c r="AK38" s="229">
        <f>AL38+AM38</f>
        <v>0</v>
      </c>
      <c r="AL38" s="229">
        <f>F38+V38</f>
        <v>0</v>
      </c>
      <c r="AM38" s="229">
        <f>AN38+AP38</f>
        <v>0</v>
      </c>
      <c r="AN38" s="229">
        <f>H38+X38</f>
        <v>0</v>
      </c>
      <c r="AO38" s="229" t="str">
        <f>Y38</f>
        <v>х</v>
      </c>
      <c r="AP38" s="229">
        <f>J38</f>
        <v>0</v>
      </c>
      <c r="AQ38" s="229">
        <f t="shared" si="16"/>
        <v>0</v>
      </c>
      <c r="AR38" s="229">
        <f t="shared" si="16"/>
        <v>0</v>
      </c>
      <c r="AS38" s="229">
        <f t="shared" si="16"/>
        <v>0</v>
      </c>
      <c r="AT38" s="229">
        <f t="shared" si="16"/>
        <v>0</v>
      </c>
      <c r="AU38" s="1016">
        <f t="shared" si="16"/>
        <v>0</v>
      </c>
      <c r="AV38" s="229">
        <f>P38+AF38</f>
        <v>0</v>
      </c>
      <c r="AW38" s="229">
        <f>Q38+AG38</f>
        <v>0</v>
      </c>
      <c r="AX38" s="229">
        <f t="shared" si="17"/>
        <v>0</v>
      </c>
      <c r="AY38" s="819">
        <f>AJ38+AR38+AT38+AU38+AV38+AW38+AX38</f>
        <v>0</v>
      </c>
      <c r="AZ38" s="1063"/>
      <c r="BA38" s="1067">
        <f t="shared" si="1"/>
        <v>0</v>
      </c>
    </row>
    <row r="39" spans="1:53" s="6" customFormat="1" ht="28.5" customHeight="1">
      <c r="A39" s="410" t="s">
        <v>220</v>
      </c>
      <c r="B39" s="323" t="s">
        <v>4</v>
      </c>
      <c r="C39" s="242">
        <f t="shared" si="12"/>
        <v>28</v>
      </c>
      <c r="D39" s="229">
        <f>K39</f>
        <v>0</v>
      </c>
      <c r="E39" s="229" t="s">
        <v>2</v>
      </c>
      <c r="F39" s="229" t="s">
        <v>2</v>
      </c>
      <c r="G39" s="229" t="s">
        <v>2</v>
      </c>
      <c r="H39" s="229" t="s">
        <v>2</v>
      </c>
      <c r="I39" s="229" t="s">
        <v>2</v>
      </c>
      <c r="J39" s="229" t="s">
        <v>2</v>
      </c>
      <c r="K39" s="229">
        <f>'Б-АПУ 27'!W44</f>
        <v>0</v>
      </c>
      <c r="L39" s="229">
        <f>'Б-АПУ 27'!Z44</f>
        <v>0</v>
      </c>
      <c r="M39" s="229">
        <f>'Б-АПУ 27'!AC44</f>
        <v>0</v>
      </c>
      <c r="N39" s="229">
        <f>'Б-АПУ 27'!AD44</f>
        <v>0</v>
      </c>
      <c r="O39" s="229">
        <f>'Б-АПУ 27'!AG44</f>
        <v>0</v>
      </c>
      <c r="P39" s="229" t="s">
        <v>2</v>
      </c>
      <c r="Q39" s="229" t="s">
        <v>2</v>
      </c>
      <c r="R39" s="33" t="s">
        <v>2</v>
      </c>
      <c r="S39" s="818">
        <f>D39+L39+N39+O39</f>
        <v>0</v>
      </c>
      <c r="T39" s="229">
        <f>AA39</f>
        <v>0</v>
      </c>
      <c r="U39" s="229" t="s">
        <v>2</v>
      </c>
      <c r="V39" s="229" t="s">
        <v>2</v>
      </c>
      <c r="W39" s="229" t="s">
        <v>2</v>
      </c>
      <c r="X39" s="229" t="s">
        <v>2</v>
      </c>
      <c r="Y39" s="229" t="s">
        <v>2</v>
      </c>
      <c r="Z39" s="229" t="s">
        <v>2</v>
      </c>
      <c r="AA39" s="229">
        <f>'Б-АПУ 27'!W78</f>
        <v>0</v>
      </c>
      <c r="AB39" s="229">
        <f>'Б-АПУ 27'!Z78</f>
        <v>0</v>
      </c>
      <c r="AC39" s="229">
        <f>'Б-АПУ 27'!AC78</f>
        <v>0</v>
      </c>
      <c r="AD39" s="229">
        <f>'Б-АПУ 27'!AD78</f>
        <v>0</v>
      </c>
      <c r="AE39" s="33" t="s">
        <v>2</v>
      </c>
      <c r="AF39" s="229" t="s">
        <v>2</v>
      </c>
      <c r="AG39" s="229" t="s">
        <v>2</v>
      </c>
      <c r="AH39" s="229" t="s">
        <v>2</v>
      </c>
      <c r="AI39" s="819">
        <f>T39+AB39+AD39</f>
        <v>0</v>
      </c>
      <c r="AJ39" s="229">
        <f>AQ39</f>
        <v>0</v>
      </c>
      <c r="AK39" s="229" t="s">
        <v>2</v>
      </c>
      <c r="AL39" s="229" t="s">
        <v>2</v>
      </c>
      <c r="AM39" s="229" t="s">
        <v>2</v>
      </c>
      <c r="AN39" s="229" t="s">
        <v>2</v>
      </c>
      <c r="AO39" s="229" t="s">
        <v>2</v>
      </c>
      <c r="AP39" s="229" t="s">
        <v>2</v>
      </c>
      <c r="AQ39" s="229">
        <f t="shared" si="16"/>
        <v>0</v>
      </c>
      <c r="AR39" s="229">
        <f t="shared" si="16"/>
        <v>0</v>
      </c>
      <c r="AS39" s="229">
        <f t="shared" si="16"/>
        <v>0</v>
      </c>
      <c r="AT39" s="229">
        <f t="shared" si="16"/>
        <v>0</v>
      </c>
      <c r="AU39" s="229">
        <f>O39</f>
        <v>0</v>
      </c>
      <c r="AV39" s="33" t="s">
        <v>2</v>
      </c>
      <c r="AW39" s="229" t="s">
        <v>2</v>
      </c>
      <c r="AX39" s="229" t="s">
        <v>2</v>
      </c>
      <c r="AY39" s="819">
        <f>AJ39+AR39+AT39+AU39</f>
        <v>0</v>
      </c>
      <c r="AZ39" s="1063"/>
      <c r="BA39" s="1067">
        <f t="shared" si="1"/>
        <v>0</v>
      </c>
    </row>
    <row r="40" spans="1:53" ht="44.25" customHeight="1">
      <c r="A40" s="411"/>
      <c r="B40" s="52" t="s">
        <v>69</v>
      </c>
      <c r="C40" s="193">
        <f t="shared" si="12"/>
        <v>29</v>
      </c>
      <c r="D40" s="211">
        <f t="shared" ref="D40:U40" si="18">SUM(D12:D39)</f>
        <v>0</v>
      </c>
      <c r="E40" s="211">
        <f t="shared" si="18"/>
        <v>0</v>
      </c>
      <c r="F40" s="211">
        <f t="shared" si="18"/>
        <v>0</v>
      </c>
      <c r="G40" s="211">
        <f t="shared" si="18"/>
        <v>0</v>
      </c>
      <c r="H40" s="211">
        <f t="shared" si="18"/>
        <v>0</v>
      </c>
      <c r="I40" s="211">
        <f>SUM(I12:I39)</f>
        <v>0</v>
      </c>
      <c r="J40" s="211">
        <f t="shared" si="18"/>
        <v>0</v>
      </c>
      <c r="K40" s="211">
        <f t="shared" si="18"/>
        <v>0</v>
      </c>
      <c r="L40" s="211">
        <f t="shared" si="18"/>
        <v>0</v>
      </c>
      <c r="M40" s="211">
        <f t="shared" si="18"/>
        <v>0</v>
      </c>
      <c r="N40" s="211">
        <f t="shared" si="18"/>
        <v>0</v>
      </c>
      <c r="O40" s="211">
        <f t="shared" si="18"/>
        <v>0</v>
      </c>
      <c r="P40" s="211">
        <f>P31+P37+P38</f>
        <v>0</v>
      </c>
      <c r="Q40" s="1048">
        <f>SUM(Q12:Q39)</f>
        <v>0</v>
      </c>
      <c r="R40" s="211">
        <f>R13+R14+R15+R16+R17+R18+R19+R20+R22+R23+R24+R25+R26+R27+R29+R30+R31+R32+R33+R34+R35+R36+R37+R38</f>
        <v>0</v>
      </c>
      <c r="S40" s="1048">
        <f>SUM(S12:S39)</f>
        <v>0</v>
      </c>
      <c r="T40" s="211">
        <f t="shared" si="18"/>
        <v>0</v>
      </c>
      <c r="U40" s="211">
        <f t="shared" si="18"/>
        <v>0</v>
      </c>
      <c r="V40" s="211">
        <f t="shared" ref="V40:AD40" si="19">SUM(V12:V39)</f>
        <v>0</v>
      </c>
      <c r="W40" s="211">
        <f>SUM(W12:W39)</f>
        <v>0</v>
      </c>
      <c r="X40" s="211">
        <f>SUM(X12:X39)</f>
        <v>0</v>
      </c>
      <c r="Y40" s="211">
        <f>SUM(Y12:Y39)</f>
        <v>0</v>
      </c>
      <c r="Z40" s="211">
        <f>SUM(Z12:Z39)</f>
        <v>0</v>
      </c>
      <c r="AA40" s="211">
        <f t="shared" si="19"/>
        <v>0</v>
      </c>
      <c r="AB40" s="211">
        <f t="shared" si="19"/>
        <v>0</v>
      </c>
      <c r="AC40" s="211">
        <f t="shared" si="19"/>
        <v>0</v>
      </c>
      <c r="AD40" s="211">
        <f t="shared" si="19"/>
        <v>0</v>
      </c>
      <c r="AE40" s="211">
        <f>SUM(AE12:AE39)</f>
        <v>0</v>
      </c>
      <c r="AF40" s="211">
        <f>AF28+AF37+AF38</f>
        <v>0</v>
      </c>
      <c r="AG40" s="1048">
        <f>AG28+AG37+AG38</f>
        <v>0</v>
      </c>
      <c r="AH40" s="211">
        <f>AH13+AH14+AH15+AH16+AH17+AH18+AH19+AH20+AH22++AH23+AH24+AH25+AH26+AH27+AH28+AH29+AH30+AH32+AH33+AH34+AH35+AH36+AH37+AH38</f>
        <v>0</v>
      </c>
      <c r="AI40" s="211">
        <f>SUM(AI12:AI39)</f>
        <v>0</v>
      </c>
      <c r="AJ40" s="211">
        <f>SUM(AJ12:AJ39)</f>
        <v>0</v>
      </c>
      <c r="AK40" s="211">
        <f t="shared" ref="AK40:BA40" si="20">SUM(AK12:AK39)</f>
        <v>0</v>
      </c>
      <c r="AL40" s="211">
        <f t="shared" si="20"/>
        <v>0</v>
      </c>
      <c r="AM40" s="211">
        <f t="shared" si="20"/>
        <v>0</v>
      </c>
      <c r="AN40" s="211">
        <f t="shared" si="20"/>
        <v>0</v>
      </c>
      <c r="AO40" s="211">
        <f t="shared" si="20"/>
        <v>0</v>
      </c>
      <c r="AP40" s="211">
        <f t="shared" si="20"/>
        <v>0</v>
      </c>
      <c r="AQ40" s="211">
        <f t="shared" si="20"/>
        <v>0</v>
      </c>
      <c r="AR40" s="211">
        <f t="shared" si="20"/>
        <v>0</v>
      </c>
      <c r="AS40" s="211">
        <f t="shared" si="20"/>
        <v>0</v>
      </c>
      <c r="AT40" s="211">
        <f t="shared" si="20"/>
        <v>0</v>
      </c>
      <c r="AU40" s="211">
        <f t="shared" si="20"/>
        <v>0</v>
      </c>
      <c r="AV40" s="211">
        <f>AV28+AV31+AV37+AV38</f>
        <v>0</v>
      </c>
      <c r="AW40" s="1048">
        <f t="shared" si="20"/>
        <v>0</v>
      </c>
      <c r="AX40" s="211">
        <f>AX13+AX14+AX15+AX16+AX17+AX18+AX19+AX20+AX22+AX23+AX24+AX25+AX26+AX27+AX28+AX29+AX30+AX31+AX32+AX33+AX34+AX35+AX36+AX37+AX38</f>
        <v>0</v>
      </c>
      <c r="AY40" s="1048">
        <f>SUM(AY12:AY39)</f>
        <v>0</v>
      </c>
      <c r="AZ40" s="411"/>
      <c r="BA40" s="1068">
        <f t="shared" si="20"/>
        <v>0</v>
      </c>
    </row>
    <row r="41" spans="1:53" ht="25.5" customHeight="1">
      <c r="A41" s="775" t="s">
        <v>454</v>
      </c>
      <c r="B41" s="780" t="s">
        <v>810</v>
      </c>
      <c r="C41" s="193">
        <f t="shared" si="12"/>
        <v>30</v>
      </c>
      <c r="D41" s="815">
        <f>K41</f>
        <v>0</v>
      </c>
      <c r="E41" s="815" t="s">
        <v>2</v>
      </c>
      <c r="F41" s="815" t="s">
        <v>2</v>
      </c>
      <c r="G41" s="815" t="s">
        <v>2</v>
      </c>
      <c r="H41" s="815" t="s">
        <v>2</v>
      </c>
      <c r="I41" s="815" t="s">
        <v>2</v>
      </c>
      <c r="J41" s="815" t="s">
        <v>2</v>
      </c>
      <c r="K41" s="815">
        <f>'Б-АПУ 27'!W46</f>
        <v>0</v>
      </c>
      <c r="L41" s="815" t="s">
        <v>2</v>
      </c>
      <c r="M41" s="815" t="s">
        <v>2</v>
      </c>
      <c r="N41" s="815" t="s">
        <v>2</v>
      </c>
      <c r="O41" s="815" t="s">
        <v>2</v>
      </c>
      <c r="P41" s="815" t="s">
        <v>2</v>
      </c>
      <c r="Q41" s="815" t="s">
        <v>2</v>
      </c>
      <c r="R41" s="815" t="s">
        <v>2</v>
      </c>
      <c r="S41" s="821">
        <f>D41</f>
        <v>0</v>
      </c>
      <c r="T41" s="815">
        <f>AA41</f>
        <v>0</v>
      </c>
      <c r="U41" s="815" t="s">
        <v>2</v>
      </c>
      <c r="V41" s="815" t="s">
        <v>2</v>
      </c>
      <c r="W41" s="815" t="s">
        <v>2</v>
      </c>
      <c r="X41" s="815" t="s">
        <v>2</v>
      </c>
      <c r="Y41" s="815" t="s">
        <v>2</v>
      </c>
      <c r="Z41" s="815" t="s">
        <v>2</v>
      </c>
      <c r="AA41" s="815">
        <f>'Б-АПУ 27'!W80</f>
        <v>0</v>
      </c>
      <c r="AB41" s="815" t="s">
        <v>2</v>
      </c>
      <c r="AC41" s="815" t="s">
        <v>2</v>
      </c>
      <c r="AD41" s="815" t="s">
        <v>2</v>
      </c>
      <c r="AE41" s="815" t="s">
        <v>2</v>
      </c>
      <c r="AF41" s="815" t="s">
        <v>2</v>
      </c>
      <c r="AG41" s="815" t="s">
        <v>2</v>
      </c>
      <c r="AH41" s="815" t="s">
        <v>2</v>
      </c>
      <c r="AI41" s="821">
        <f>T41</f>
        <v>0</v>
      </c>
      <c r="AJ41" s="815">
        <f>AQ41</f>
        <v>0</v>
      </c>
      <c r="AK41" s="815" t="s">
        <v>2</v>
      </c>
      <c r="AL41" s="815" t="s">
        <v>2</v>
      </c>
      <c r="AM41" s="815" t="s">
        <v>2</v>
      </c>
      <c r="AN41" s="815" t="s">
        <v>2</v>
      </c>
      <c r="AO41" s="815" t="s">
        <v>2</v>
      </c>
      <c r="AP41" s="815" t="s">
        <v>2</v>
      </c>
      <c r="AQ41" s="815">
        <f>K41+AA41</f>
        <v>0</v>
      </c>
      <c r="AR41" s="815" t="s">
        <v>2</v>
      </c>
      <c r="AS41" s="815" t="s">
        <v>2</v>
      </c>
      <c r="AT41" s="815" t="s">
        <v>2</v>
      </c>
      <c r="AU41" s="815" t="s">
        <v>2</v>
      </c>
      <c r="AV41" s="815" t="s">
        <v>2</v>
      </c>
      <c r="AW41" s="815" t="s">
        <v>2</v>
      </c>
      <c r="AX41" s="815" t="s">
        <v>2</v>
      </c>
      <c r="AY41" s="828">
        <f>AJ41</f>
        <v>0</v>
      </c>
      <c r="AZ41" s="411"/>
      <c r="BA41" s="1067">
        <f>AY41</f>
        <v>0</v>
      </c>
    </row>
    <row r="42" spans="1:53" ht="25.5" customHeight="1">
      <c r="A42" s="775" t="s">
        <v>454</v>
      </c>
      <c r="B42" s="780" t="s">
        <v>841</v>
      </c>
      <c r="C42" s="193">
        <f t="shared" si="12"/>
        <v>31</v>
      </c>
      <c r="D42" s="815">
        <f>K42</f>
        <v>0</v>
      </c>
      <c r="E42" s="815" t="s">
        <v>2</v>
      </c>
      <c r="F42" s="815" t="s">
        <v>2</v>
      </c>
      <c r="G42" s="815" t="s">
        <v>2</v>
      </c>
      <c r="H42" s="815" t="s">
        <v>2</v>
      </c>
      <c r="I42" s="815" t="s">
        <v>2</v>
      </c>
      <c r="J42" s="815" t="s">
        <v>2</v>
      </c>
      <c r="K42" s="815">
        <f>'Б-АПУ 27'!W47</f>
        <v>0</v>
      </c>
      <c r="L42" s="815" t="s">
        <v>2</v>
      </c>
      <c r="M42" s="815" t="s">
        <v>2</v>
      </c>
      <c r="N42" s="815" t="s">
        <v>2</v>
      </c>
      <c r="O42" s="815" t="s">
        <v>2</v>
      </c>
      <c r="P42" s="815" t="s">
        <v>2</v>
      </c>
      <c r="Q42" s="815" t="s">
        <v>2</v>
      </c>
      <c r="R42" s="815" t="s">
        <v>2</v>
      </c>
      <c r="S42" s="821">
        <f>D42</f>
        <v>0</v>
      </c>
      <c r="T42" s="815">
        <f>AA42</f>
        <v>0</v>
      </c>
      <c r="U42" s="815" t="s">
        <v>2</v>
      </c>
      <c r="V42" s="815" t="s">
        <v>2</v>
      </c>
      <c r="W42" s="815" t="s">
        <v>2</v>
      </c>
      <c r="X42" s="815" t="s">
        <v>2</v>
      </c>
      <c r="Y42" s="815" t="s">
        <v>2</v>
      </c>
      <c r="Z42" s="815" t="s">
        <v>2</v>
      </c>
      <c r="AA42" s="815">
        <f>'Б-АПУ 27'!W81</f>
        <v>0</v>
      </c>
      <c r="AB42" s="815" t="s">
        <v>2</v>
      </c>
      <c r="AC42" s="815" t="s">
        <v>2</v>
      </c>
      <c r="AD42" s="815" t="s">
        <v>2</v>
      </c>
      <c r="AE42" s="815" t="s">
        <v>2</v>
      </c>
      <c r="AF42" s="815" t="s">
        <v>2</v>
      </c>
      <c r="AG42" s="815" t="s">
        <v>2</v>
      </c>
      <c r="AH42" s="815" t="s">
        <v>2</v>
      </c>
      <c r="AI42" s="821">
        <f>T42</f>
        <v>0</v>
      </c>
      <c r="AJ42" s="815">
        <f>AQ42</f>
        <v>0</v>
      </c>
      <c r="AK42" s="815" t="s">
        <v>2</v>
      </c>
      <c r="AL42" s="815" t="s">
        <v>2</v>
      </c>
      <c r="AM42" s="815" t="s">
        <v>2</v>
      </c>
      <c r="AN42" s="815" t="s">
        <v>2</v>
      </c>
      <c r="AO42" s="815" t="s">
        <v>2</v>
      </c>
      <c r="AP42" s="815" t="s">
        <v>2</v>
      </c>
      <c r="AQ42" s="815">
        <f>K42+AA42</f>
        <v>0</v>
      </c>
      <c r="AR42" s="815" t="s">
        <v>2</v>
      </c>
      <c r="AS42" s="815" t="s">
        <v>2</v>
      </c>
      <c r="AT42" s="815" t="s">
        <v>2</v>
      </c>
      <c r="AU42" s="815" t="s">
        <v>2</v>
      </c>
      <c r="AV42" s="815" t="s">
        <v>2</v>
      </c>
      <c r="AW42" s="815" t="s">
        <v>2</v>
      </c>
      <c r="AX42" s="815" t="s">
        <v>2</v>
      </c>
      <c r="AY42" s="828">
        <f>AJ42</f>
        <v>0</v>
      </c>
      <c r="AZ42" s="411"/>
      <c r="BA42" s="1067">
        <f>AY42</f>
        <v>0</v>
      </c>
    </row>
    <row r="43" spans="1:53" s="827" customFormat="1" ht="68.25" customHeight="1">
      <c r="A43" s="410" t="s">
        <v>454</v>
      </c>
      <c r="B43" s="493" t="s">
        <v>600</v>
      </c>
      <c r="C43" s="242">
        <f t="shared" si="12"/>
        <v>32</v>
      </c>
      <c r="D43" s="229">
        <f>E43+K43</f>
        <v>0</v>
      </c>
      <c r="E43" s="229">
        <f>F43+G43</f>
        <v>0</v>
      </c>
      <c r="F43" s="229">
        <f>'Б-АПУ 27'!I48</f>
        <v>0</v>
      </c>
      <c r="G43" s="229">
        <f>H43+J43</f>
        <v>0</v>
      </c>
      <c r="H43" s="229">
        <f>'Б-АПУ 27'!N48</f>
        <v>0</v>
      </c>
      <c r="I43" s="229" t="s">
        <v>2</v>
      </c>
      <c r="J43" s="229">
        <f>'Б-АПУ 27'!T48</f>
        <v>0</v>
      </c>
      <c r="K43" s="229">
        <f>'Б-АПУ 27'!W48</f>
        <v>0</v>
      </c>
      <c r="L43" s="229">
        <f>'Б-АПУ 27'!Z48</f>
        <v>0</v>
      </c>
      <c r="M43" s="229">
        <f>'Б-АПУ 27'!AC48</f>
        <v>0</v>
      </c>
      <c r="N43" s="229">
        <f>'Б-АПУ 27'!AD48</f>
        <v>0</v>
      </c>
      <c r="O43" s="229" t="str">
        <f>'Б-АПУ 27'!AG48</f>
        <v>х</v>
      </c>
      <c r="P43" s="229" t="str">
        <f>'Б-АПУ 27'!AH48</f>
        <v>х</v>
      </c>
      <c r="Q43" s="628">
        <f>'Б-АПУ 27'!AM48</f>
        <v>0</v>
      </c>
      <c r="R43" s="229" t="s">
        <v>2</v>
      </c>
      <c r="S43" s="695">
        <f>D43+L43+N43+Q43</f>
        <v>0</v>
      </c>
      <c r="T43" s="229">
        <f>U43+AA43</f>
        <v>0</v>
      </c>
      <c r="U43" s="229">
        <f>V43</f>
        <v>0</v>
      </c>
      <c r="V43" s="229">
        <f>'Б-АПУ 27'!I82</f>
        <v>0</v>
      </c>
      <c r="W43" s="229" t="s">
        <v>2</v>
      </c>
      <c r="X43" s="229" t="s">
        <v>2</v>
      </c>
      <c r="Y43" s="229" t="s">
        <v>2</v>
      </c>
      <c r="Z43" s="229" t="s">
        <v>2</v>
      </c>
      <c r="AA43" s="229">
        <f>'Б-АПУ 27'!W82</f>
        <v>0</v>
      </c>
      <c r="AB43" s="229">
        <f>'Б-АПУ 27'!Z82</f>
        <v>0</v>
      </c>
      <c r="AC43" s="229">
        <f>'Б-АПУ 27'!AC82</f>
        <v>0</v>
      </c>
      <c r="AD43" s="229">
        <f>'Б-АПУ 27'!AD82</f>
        <v>0</v>
      </c>
      <c r="AE43" s="229" t="str">
        <f>'Б-АПУ 27'!AG82</f>
        <v>х</v>
      </c>
      <c r="AF43" s="229" t="str">
        <f>'Б-АПУ 27'!AJ82</f>
        <v>х</v>
      </c>
      <c r="AG43" s="657">
        <f>'Б-АПУ 27'!AM82</f>
        <v>0</v>
      </c>
      <c r="AH43" s="229" t="s">
        <v>2</v>
      </c>
      <c r="AI43" s="959">
        <f>T43+AB43+AD43+AG43</f>
        <v>0</v>
      </c>
      <c r="AJ43" s="229">
        <f>AK43+AQ43</f>
        <v>0</v>
      </c>
      <c r="AK43" s="229">
        <f>AL43+AM43</f>
        <v>0</v>
      </c>
      <c r="AL43" s="229">
        <f>F43+V43</f>
        <v>0</v>
      </c>
      <c r="AM43" s="229">
        <f>AN43+AP43</f>
        <v>0</v>
      </c>
      <c r="AN43" s="229">
        <f>H43</f>
        <v>0</v>
      </c>
      <c r="AO43" s="229" t="s">
        <v>2</v>
      </c>
      <c r="AP43" s="229">
        <f>J43</f>
        <v>0</v>
      </c>
      <c r="AQ43" s="229">
        <f>K43+AA43</f>
        <v>0</v>
      </c>
      <c r="AR43" s="229">
        <f>L43+AB43</f>
        <v>0</v>
      </c>
      <c r="AS43" s="229">
        <f>M43+AC43</f>
        <v>0</v>
      </c>
      <c r="AT43" s="229">
        <f>N43+AD43</f>
        <v>0</v>
      </c>
      <c r="AU43" s="229" t="str">
        <f>O43</f>
        <v>х</v>
      </c>
      <c r="AV43" s="229" t="str">
        <f>P43</f>
        <v>х</v>
      </c>
      <c r="AW43" s="657">
        <f>Q43+AG43</f>
        <v>0</v>
      </c>
      <c r="AX43" s="229" t="s">
        <v>2</v>
      </c>
      <c r="AY43" s="959">
        <f>AJ43+AR43+AT43+AW43</f>
        <v>0</v>
      </c>
      <c r="AZ43" s="1064"/>
      <c r="BA43" s="1067">
        <f t="shared" si="1"/>
        <v>0</v>
      </c>
    </row>
    <row r="44" spans="1:53" s="55" customFormat="1" ht="41.25" customHeight="1">
      <c r="A44" s="512"/>
      <c r="B44" s="580" t="s">
        <v>842</v>
      </c>
      <c r="C44" s="242">
        <f t="shared" si="12"/>
        <v>33</v>
      </c>
      <c r="D44" s="212">
        <f>E44+K44</f>
        <v>0</v>
      </c>
      <c r="E44" s="212">
        <f>F44+G44</f>
        <v>0</v>
      </c>
      <c r="F44" s="212">
        <f>F40+F43</f>
        <v>0</v>
      </c>
      <c r="G44" s="212">
        <f>G40+G43</f>
        <v>0</v>
      </c>
      <c r="H44" s="212">
        <f>H40+H43</f>
        <v>0</v>
      </c>
      <c r="I44" s="212">
        <f>I40</f>
        <v>0</v>
      </c>
      <c r="J44" s="212">
        <f>J40+J43</f>
        <v>0</v>
      </c>
      <c r="K44" s="212">
        <f>K40+K41+K42+K43</f>
        <v>0</v>
      </c>
      <c r="L44" s="212">
        <f>L40+L43</f>
        <v>0</v>
      </c>
      <c r="M44" s="212">
        <f>M40+M43</f>
        <v>0</v>
      </c>
      <c r="N44" s="212">
        <f>N40+N43</f>
        <v>0</v>
      </c>
      <c r="O44" s="212">
        <f>O40</f>
        <v>0</v>
      </c>
      <c r="P44" s="212">
        <f>P40</f>
        <v>0</v>
      </c>
      <c r="Q44" s="1150">
        <f>Q40+Q43</f>
        <v>0</v>
      </c>
      <c r="R44" s="212">
        <f>R40</f>
        <v>0</v>
      </c>
      <c r="S44" s="695">
        <f>D44+L44+N44+O44+P44+Q44+R44</f>
        <v>0</v>
      </c>
      <c r="T44" s="212">
        <f>U44+AA44</f>
        <v>0</v>
      </c>
      <c r="U44" s="212">
        <f>V44+W44</f>
        <v>0</v>
      </c>
      <c r="V44" s="212">
        <f>V40+V43</f>
        <v>0</v>
      </c>
      <c r="W44" s="212">
        <f>W40</f>
        <v>0</v>
      </c>
      <c r="X44" s="212">
        <f>X40</f>
        <v>0</v>
      </c>
      <c r="Y44" s="212">
        <f>Y40</f>
        <v>0</v>
      </c>
      <c r="Z44" s="212">
        <f>Z40</f>
        <v>0</v>
      </c>
      <c r="AA44" s="212">
        <f>AA40+AA41+AA42+AA43</f>
        <v>0</v>
      </c>
      <c r="AB44" s="212">
        <f>AB40+AB43</f>
        <v>0</v>
      </c>
      <c r="AC44" s="212">
        <f>AC40+AC43</f>
        <v>0</v>
      </c>
      <c r="AD44" s="212">
        <f>AD40+AD43</f>
        <v>0</v>
      </c>
      <c r="AE44" s="212">
        <f>AE40</f>
        <v>0</v>
      </c>
      <c r="AF44" s="212">
        <f>AF40</f>
        <v>0</v>
      </c>
      <c r="AG44" s="1150">
        <f>AG40+AG43</f>
        <v>0</v>
      </c>
      <c r="AH44" s="212">
        <f>AH40</f>
        <v>0</v>
      </c>
      <c r="AI44" s="1197">
        <f>T44+AB44+AD44+AE44+AF44+AG44+AH44</f>
        <v>0</v>
      </c>
      <c r="AJ44" s="212">
        <f>AK44+AQ44</f>
        <v>0</v>
      </c>
      <c r="AK44" s="212">
        <f>AL44+AM44</f>
        <v>0</v>
      </c>
      <c r="AL44" s="212">
        <f>AL40+AL43</f>
        <v>0</v>
      </c>
      <c r="AM44" s="212">
        <f>AM40+AM43</f>
        <v>0</v>
      </c>
      <c r="AN44" s="212">
        <f>AN40+AN43</f>
        <v>0</v>
      </c>
      <c r="AO44" s="212">
        <f>AO40</f>
        <v>0</v>
      </c>
      <c r="AP44" s="212">
        <f>AP40+AP43</f>
        <v>0</v>
      </c>
      <c r="AQ44" s="212">
        <f>AQ40+AQ41+AQ42+AQ43</f>
        <v>0</v>
      </c>
      <c r="AR44" s="212">
        <f>AR40+AR43</f>
        <v>0</v>
      </c>
      <c r="AS44" s="212">
        <f>AS40+AS43</f>
        <v>0</v>
      </c>
      <c r="AT44" s="212">
        <f>AT40+AT43</f>
        <v>0</v>
      </c>
      <c r="AU44" s="212">
        <f>AU40</f>
        <v>0</v>
      </c>
      <c r="AV44" s="212">
        <f>AV40</f>
        <v>0</v>
      </c>
      <c r="AW44" s="1175">
        <f>AW40+AW43</f>
        <v>0</v>
      </c>
      <c r="AX44" s="212">
        <f>AX40</f>
        <v>0</v>
      </c>
      <c r="AY44" s="959">
        <f>AJ44+AR44+AT44+AU44+AV44+AW44+AX44</f>
        <v>0</v>
      </c>
      <c r="AZ44" s="412"/>
      <c r="BA44" s="1069">
        <f>BA40+BA41+BA42+BA43</f>
        <v>0</v>
      </c>
    </row>
    <row r="45" spans="1:53" s="827" customFormat="1" ht="79.5" customHeight="1">
      <c r="A45" s="410" t="s">
        <v>219</v>
      </c>
      <c r="B45" s="826" t="s">
        <v>158</v>
      </c>
      <c r="C45" s="242">
        <f t="shared" si="12"/>
        <v>34</v>
      </c>
      <c r="D45" s="820">
        <f>K45</f>
        <v>0</v>
      </c>
      <c r="E45" s="575" t="s">
        <v>2</v>
      </c>
      <c r="F45" s="575" t="s">
        <v>2</v>
      </c>
      <c r="G45" s="575" t="s">
        <v>2</v>
      </c>
      <c r="H45" s="575" t="s">
        <v>2</v>
      </c>
      <c r="I45" s="575" t="s">
        <v>2</v>
      </c>
      <c r="J45" s="575" t="s">
        <v>2</v>
      </c>
      <c r="K45" s="820">
        <f>'Б-ЭКО амб 27'!G16</f>
        <v>0</v>
      </c>
      <c r="L45" s="575" t="s">
        <v>2</v>
      </c>
      <c r="M45" s="575" t="s">
        <v>2</v>
      </c>
      <c r="N45" s="575" t="s">
        <v>2</v>
      </c>
      <c r="O45" s="575" t="s">
        <v>2</v>
      </c>
      <c r="P45" s="575" t="s">
        <v>2</v>
      </c>
      <c r="Q45" s="575" t="s">
        <v>2</v>
      </c>
      <c r="R45" s="575" t="s">
        <v>2</v>
      </c>
      <c r="S45" s="818">
        <f>D45</f>
        <v>0</v>
      </c>
      <c r="T45" s="575" t="s">
        <v>2</v>
      </c>
      <c r="U45" s="575" t="s">
        <v>2</v>
      </c>
      <c r="V45" s="575" t="s">
        <v>2</v>
      </c>
      <c r="W45" s="575" t="s">
        <v>2</v>
      </c>
      <c r="X45" s="575" t="s">
        <v>2</v>
      </c>
      <c r="Y45" s="575" t="s">
        <v>2</v>
      </c>
      <c r="Z45" s="575" t="s">
        <v>2</v>
      </c>
      <c r="AA45" s="575" t="s">
        <v>2</v>
      </c>
      <c r="AB45" s="575" t="s">
        <v>2</v>
      </c>
      <c r="AC45" s="575" t="s">
        <v>2</v>
      </c>
      <c r="AD45" s="575" t="s">
        <v>2</v>
      </c>
      <c r="AE45" s="575" t="s">
        <v>2</v>
      </c>
      <c r="AF45" s="575" t="s">
        <v>2</v>
      </c>
      <c r="AG45" s="575" t="s">
        <v>2</v>
      </c>
      <c r="AH45" s="575" t="s">
        <v>2</v>
      </c>
      <c r="AI45" s="575" t="s">
        <v>2</v>
      </c>
      <c r="AJ45" s="820">
        <f>AQ45</f>
        <v>0</v>
      </c>
      <c r="AK45" s="575" t="s">
        <v>2</v>
      </c>
      <c r="AL45" s="575" t="s">
        <v>2</v>
      </c>
      <c r="AM45" s="575" t="s">
        <v>2</v>
      </c>
      <c r="AN45" s="575" t="s">
        <v>2</v>
      </c>
      <c r="AO45" s="575" t="s">
        <v>2</v>
      </c>
      <c r="AP45" s="575" t="s">
        <v>2</v>
      </c>
      <c r="AQ45" s="820">
        <f>K45</f>
        <v>0</v>
      </c>
      <c r="AR45" s="575" t="s">
        <v>2</v>
      </c>
      <c r="AS45" s="575" t="s">
        <v>2</v>
      </c>
      <c r="AT45" s="575" t="s">
        <v>2</v>
      </c>
      <c r="AU45" s="575" t="s">
        <v>2</v>
      </c>
      <c r="AV45" s="575" t="s">
        <v>2</v>
      </c>
      <c r="AW45" s="575" t="s">
        <v>2</v>
      </c>
      <c r="AX45" s="575" t="s">
        <v>2</v>
      </c>
      <c r="AY45" s="819">
        <f>AJ45</f>
        <v>0</v>
      </c>
      <c r="AZ45" s="1064"/>
      <c r="BA45" s="1067">
        <f>AY45</f>
        <v>0</v>
      </c>
    </row>
    <row r="46" spans="1:53" s="827" customFormat="1" ht="56.25" customHeight="1">
      <c r="A46" s="410" t="s">
        <v>205</v>
      </c>
      <c r="B46" s="826" t="s">
        <v>166</v>
      </c>
      <c r="C46" s="242">
        <f t="shared" si="12"/>
        <v>35</v>
      </c>
      <c r="D46" s="575" t="s">
        <v>2</v>
      </c>
      <c r="E46" s="575" t="s">
        <v>2</v>
      </c>
      <c r="F46" s="575" t="s">
        <v>2</v>
      </c>
      <c r="G46" s="575" t="s">
        <v>2</v>
      </c>
      <c r="H46" s="575" t="s">
        <v>2</v>
      </c>
      <c r="I46" s="575" t="s">
        <v>2</v>
      </c>
      <c r="J46" s="575" t="s">
        <v>2</v>
      </c>
      <c r="K46" s="575" t="s">
        <v>2</v>
      </c>
      <c r="L46" s="575" t="s">
        <v>2</v>
      </c>
      <c r="M46" s="820">
        <f>'Б-Гемодиализ 27'!G19+'Б-Перитдиализ 27'!G17</f>
        <v>0</v>
      </c>
      <c r="N46" s="820">
        <f>'Б-Гемодиализ 27'!F21+'Б-Перитдиализ 27'!F19</f>
        <v>0</v>
      </c>
      <c r="O46" s="575" t="s">
        <v>2</v>
      </c>
      <c r="P46" s="575" t="s">
        <v>2</v>
      </c>
      <c r="Q46" s="575" t="s">
        <v>2</v>
      </c>
      <c r="R46" s="575" t="s">
        <v>2</v>
      </c>
      <c r="S46" s="818">
        <f>N46</f>
        <v>0</v>
      </c>
      <c r="T46" s="575" t="s">
        <v>2</v>
      </c>
      <c r="U46" s="575" t="s">
        <v>2</v>
      </c>
      <c r="V46" s="575" t="s">
        <v>2</v>
      </c>
      <c r="W46" s="575" t="s">
        <v>2</v>
      </c>
      <c r="X46" s="575" t="s">
        <v>2</v>
      </c>
      <c r="Y46" s="575" t="s">
        <v>2</v>
      </c>
      <c r="Z46" s="575" t="s">
        <v>2</v>
      </c>
      <c r="AA46" s="575" t="s">
        <v>2</v>
      </c>
      <c r="AB46" s="575" t="s">
        <v>2</v>
      </c>
      <c r="AC46" s="820">
        <f>'Б-Гемодиализ 27'!K19+'Б-Перитдиализ 27'!K17</f>
        <v>0</v>
      </c>
      <c r="AD46" s="820">
        <f>'Б-Гемодиализ 27'!J21+'Б-Перитдиализ 27'!J19</f>
        <v>0</v>
      </c>
      <c r="AE46" s="575" t="s">
        <v>2</v>
      </c>
      <c r="AF46" s="575" t="s">
        <v>2</v>
      </c>
      <c r="AG46" s="575" t="s">
        <v>2</v>
      </c>
      <c r="AH46" s="575" t="s">
        <v>2</v>
      </c>
      <c r="AI46" s="819">
        <f>AD46</f>
        <v>0</v>
      </c>
      <c r="AJ46" s="575" t="s">
        <v>2</v>
      </c>
      <c r="AK46" s="575" t="s">
        <v>2</v>
      </c>
      <c r="AL46" s="575" t="s">
        <v>2</v>
      </c>
      <c r="AM46" s="575" t="s">
        <v>2</v>
      </c>
      <c r="AN46" s="575" t="s">
        <v>2</v>
      </c>
      <c r="AO46" s="575" t="s">
        <v>2</v>
      </c>
      <c r="AP46" s="575" t="s">
        <v>2</v>
      </c>
      <c r="AQ46" s="575" t="s">
        <v>2</v>
      </c>
      <c r="AR46" s="575" t="s">
        <v>2</v>
      </c>
      <c r="AS46" s="820">
        <f>M46+AC46</f>
        <v>0</v>
      </c>
      <c r="AT46" s="820">
        <f>N46+AD46</f>
        <v>0</v>
      </c>
      <c r="AU46" s="575" t="s">
        <v>2</v>
      </c>
      <c r="AV46" s="575" t="s">
        <v>2</v>
      </c>
      <c r="AW46" s="575" t="s">
        <v>2</v>
      </c>
      <c r="AX46" s="575" t="s">
        <v>2</v>
      </c>
      <c r="AY46" s="819">
        <f>AT46</f>
        <v>0</v>
      </c>
      <c r="AZ46" s="1064"/>
      <c r="BA46" s="1070">
        <f>AT46</f>
        <v>0</v>
      </c>
    </row>
    <row r="47" spans="1:53" s="55" customFormat="1" ht="43.5" customHeight="1">
      <c r="A47" s="410"/>
      <c r="B47" s="798" t="s">
        <v>840</v>
      </c>
      <c r="C47" s="799">
        <f t="shared" si="12"/>
        <v>36</v>
      </c>
      <c r="D47" s="716">
        <f>K47</f>
        <v>0</v>
      </c>
      <c r="E47" s="800" t="s">
        <v>2</v>
      </c>
      <c r="F47" s="800" t="s">
        <v>2</v>
      </c>
      <c r="G47" s="800" t="s">
        <v>2</v>
      </c>
      <c r="H47" s="800" t="s">
        <v>2</v>
      </c>
      <c r="I47" s="800" t="s">
        <v>2</v>
      </c>
      <c r="J47" s="800" t="s">
        <v>2</v>
      </c>
      <c r="K47" s="800">
        <f>'Б-Трансплантаты 27'!G16</f>
        <v>0</v>
      </c>
      <c r="L47" s="800" t="s">
        <v>2</v>
      </c>
      <c r="M47" s="800" t="s">
        <v>2</v>
      </c>
      <c r="N47" s="800" t="s">
        <v>2</v>
      </c>
      <c r="O47" s="800" t="s">
        <v>2</v>
      </c>
      <c r="P47" s="800" t="s">
        <v>2</v>
      </c>
      <c r="Q47" s="800" t="s">
        <v>2</v>
      </c>
      <c r="R47" s="800" t="s">
        <v>2</v>
      </c>
      <c r="S47" s="735">
        <f>D47</f>
        <v>0</v>
      </c>
      <c r="T47" s="716">
        <f>AA47</f>
        <v>0</v>
      </c>
      <c r="U47" s="800" t="s">
        <v>2</v>
      </c>
      <c r="V47" s="800" t="s">
        <v>2</v>
      </c>
      <c r="W47" s="800" t="s">
        <v>2</v>
      </c>
      <c r="X47" s="800" t="s">
        <v>2</v>
      </c>
      <c r="Y47" s="800" t="s">
        <v>2</v>
      </c>
      <c r="Z47" s="800" t="s">
        <v>2</v>
      </c>
      <c r="AA47" s="800">
        <f>'Б-Трансплантаты 27'!J16</f>
        <v>0</v>
      </c>
      <c r="AB47" s="800" t="s">
        <v>2</v>
      </c>
      <c r="AC47" s="800" t="s">
        <v>2</v>
      </c>
      <c r="AD47" s="800" t="s">
        <v>2</v>
      </c>
      <c r="AE47" s="800" t="s">
        <v>2</v>
      </c>
      <c r="AF47" s="800" t="s">
        <v>2</v>
      </c>
      <c r="AG47" s="800" t="s">
        <v>2</v>
      </c>
      <c r="AH47" s="800" t="s">
        <v>2</v>
      </c>
      <c r="AI47" s="735">
        <f>T47</f>
        <v>0</v>
      </c>
      <c r="AJ47" s="716">
        <f>AQ47</f>
        <v>0</v>
      </c>
      <c r="AK47" s="800" t="s">
        <v>2</v>
      </c>
      <c r="AL47" s="800" t="s">
        <v>2</v>
      </c>
      <c r="AM47" s="800" t="s">
        <v>2</v>
      </c>
      <c r="AN47" s="800" t="s">
        <v>2</v>
      </c>
      <c r="AO47" s="800" t="s">
        <v>2</v>
      </c>
      <c r="AP47" s="800" t="s">
        <v>2</v>
      </c>
      <c r="AQ47" s="716">
        <f>K47+AA47</f>
        <v>0</v>
      </c>
      <c r="AR47" s="800" t="s">
        <v>2</v>
      </c>
      <c r="AS47" s="800" t="s">
        <v>2</v>
      </c>
      <c r="AT47" s="800" t="s">
        <v>2</v>
      </c>
      <c r="AU47" s="800" t="s">
        <v>2</v>
      </c>
      <c r="AV47" s="800" t="s">
        <v>2</v>
      </c>
      <c r="AW47" s="800" t="s">
        <v>2</v>
      </c>
      <c r="AX47" s="800" t="s">
        <v>2</v>
      </c>
      <c r="AY47" s="801">
        <f>AJ47</f>
        <v>0</v>
      </c>
      <c r="AZ47" s="412"/>
      <c r="BA47" s="1067">
        <f>AY47</f>
        <v>0</v>
      </c>
    </row>
    <row r="48" spans="1:53" s="55" customFormat="1" ht="30.75" customHeight="1">
      <c r="A48" s="412"/>
      <c r="B48" s="53" t="s">
        <v>58</v>
      </c>
      <c r="C48" s="242">
        <f t="shared" si="12"/>
        <v>37</v>
      </c>
      <c r="D48" s="211">
        <f>D44+D45+D47</f>
        <v>0</v>
      </c>
      <c r="E48" s="211">
        <f t="shared" ref="E48:J48" si="21">E44</f>
        <v>0</v>
      </c>
      <c r="F48" s="211">
        <f t="shared" si="21"/>
        <v>0</v>
      </c>
      <c r="G48" s="211">
        <f t="shared" si="21"/>
        <v>0</v>
      </c>
      <c r="H48" s="211">
        <f t="shared" si="21"/>
        <v>0</v>
      </c>
      <c r="I48" s="211">
        <f t="shared" si="21"/>
        <v>0</v>
      </c>
      <c r="J48" s="211">
        <f t="shared" si="21"/>
        <v>0</v>
      </c>
      <c r="K48" s="211">
        <f>K44+K45+K47</f>
        <v>0</v>
      </c>
      <c r="L48" s="211">
        <f>L44</f>
        <v>0</v>
      </c>
      <c r="M48" s="211">
        <f>M44+M46</f>
        <v>0</v>
      </c>
      <c r="N48" s="211">
        <f>N44+N46</f>
        <v>0</v>
      </c>
      <c r="O48" s="211">
        <f>O44</f>
        <v>0</v>
      </c>
      <c r="P48" s="211">
        <f>P44</f>
        <v>0</v>
      </c>
      <c r="Q48" s="211">
        <f>Q44</f>
        <v>0</v>
      </c>
      <c r="R48" s="211">
        <f>R44</f>
        <v>0</v>
      </c>
      <c r="S48" s="1196">
        <f>D48+L48+N48+O48+P48+R48+Q48</f>
        <v>0</v>
      </c>
      <c r="T48" s="211">
        <f>T44+T47</f>
        <v>0</v>
      </c>
      <c r="U48" s="211">
        <f t="shared" ref="U48:AB48" si="22">U44</f>
        <v>0</v>
      </c>
      <c r="V48" s="211">
        <f t="shared" si="22"/>
        <v>0</v>
      </c>
      <c r="W48" s="211">
        <f t="shared" si="22"/>
        <v>0</v>
      </c>
      <c r="X48" s="211">
        <f>X44</f>
        <v>0</v>
      </c>
      <c r="Y48" s="211">
        <f>Y44</f>
        <v>0</v>
      </c>
      <c r="Z48" s="211">
        <f t="shared" si="22"/>
        <v>0</v>
      </c>
      <c r="AA48" s="211">
        <f>AA44+AA47</f>
        <v>0</v>
      </c>
      <c r="AB48" s="211">
        <f t="shared" si="22"/>
        <v>0</v>
      </c>
      <c r="AC48" s="211">
        <f>AC44+AC46</f>
        <v>0</v>
      </c>
      <c r="AD48" s="211">
        <f>AD44+AD46</f>
        <v>0</v>
      </c>
      <c r="AE48" s="211">
        <f>AE44</f>
        <v>0</v>
      </c>
      <c r="AF48" s="211">
        <f>AF44</f>
        <v>0</v>
      </c>
      <c r="AG48" s="211">
        <f>AG44</f>
        <v>0</v>
      </c>
      <c r="AH48" s="211">
        <f>AH44</f>
        <v>0</v>
      </c>
      <c r="AI48" s="1196">
        <f>T48+AB48+AD48+AE48+AF48+AG48+AH48</f>
        <v>0</v>
      </c>
      <c r="AJ48" s="211">
        <f>AJ44+AJ45+AJ47</f>
        <v>0</v>
      </c>
      <c r="AK48" s="211">
        <f t="shared" ref="AK48:AP48" si="23">AK44</f>
        <v>0</v>
      </c>
      <c r="AL48" s="211">
        <f t="shared" si="23"/>
        <v>0</v>
      </c>
      <c r="AM48" s="211">
        <f t="shared" si="23"/>
        <v>0</v>
      </c>
      <c r="AN48" s="211">
        <f t="shared" si="23"/>
        <v>0</v>
      </c>
      <c r="AO48" s="211">
        <f t="shared" si="23"/>
        <v>0</v>
      </c>
      <c r="AP48" s="211">
        <f t="shared" si="23"/>
        <v>0</v>
      </c>
      <c r="AQ48" s="211">
        <f>AQ44+AQ45+AQ47</f>
        <v>0</v>
      </c>
      <c r="AR48" s="211">
        <f>AR44</f>
        <v>0</v>
      </c>
      <c r="AS48" s="211">
        <f>AS44+AS46</f>
        <v>0</v>
      </c>
      <c r="AT48" s="211">
        <f>AT44+AT46</f>
        <v>0</v>
      </c>
      <c r="AU48" s="211">
        <f>AU44</f>
        <v>0</v>
      </c>
      <c r="AV48" s="211">
        <f>AV44</f>
        <v>0</v>
      </c>
      <c r="AW48" s="211">
        <f>AW44</f>
        <v>0</v>
      </c>
      <c r="AX48" s="211">
        <f>AX44</f>
        <v>0</v>
      </c>
      <c r="AY48" s="213">
        <f>AJ48+AR48+AT48+AU48+AV48+AW48+AX48</f>
        <v>0</v>
      </c>
      <c r="AZ48" s="412"/>
      <c r="BA48" s="1068">
        <f>BA44+BA45+BA46+BA47</f>
        <v>0</v>
      </c>
    </row>
    <row r="49" spans="2:53" s="55" customFormat="1" ht="30.75" customHeight="1">
      <c r="B49" s="105"/>
      <c r="C49" s="238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9"/>
      <c r="AD49" s="239"/>
      <c r="AE49" s="239"/>
      <c r="AF49" s="239"/>
      <c r="AG49" s="239"/>
      <c r="AH49" s="239"/>
      <c r="AI49" s="239"/>
      <c r="AJ49" s="240"/>
      <c r="AK49" s="240"/>
      <c r="AL49" s="240"/>
      <c r="AM49" s="240"/>
      <c r="AN49" s="240"/>
      <c r="AO49" s="240"/>
      <c r="AP49" s="240"/>
      <c r="AQ49" s="240"/>
      <c r="AR49" s="240"/>
      <c r="AS49" s="240"/>
      <c r="AT49" s="240"/>
      <c r="AU49" s="240"/>
      <c r="AV49" s="240"/>
      <c r="AW49" s="240"/>
      <c r="AX49" s="240"/>
      <c r="AY49" s="241"/>
      <c r="BA49" s="1071"/>
    </row>
    <row r="50" spans="2:53" ht="19.5" customHeight="1">
      <c r="B50" s="215"/>
      <c r="C50" s="216"/>
      <c r="D50" s="1478"/>
      <c r="E50" s="1478"/>
      <c r="F50" s="1478"/>
      <c r="G50" s="1478"/>
      <c r="H50" s="1478"/>
      <c r="I50" s="1478"/>
      <c r="J50" s="1478"/>
      <c r="K50" s="1478"/>
      <c r="L50" s="1478"/>
      <c r="M50" s="217"/>
      <c r="N50" s="217"/>
      <c r="O50" s="480"/>
      <c r="P50" s="990"/>
      <c r="Q50" s="813"/>
      <c r="R50" s="990"/>
      <c r="S50" s="822" t="s">
        <v>97</v>
      </c>
      <c r="T50" s="218"/>
      <c r="U50" s="219"/>
      <c r="V50" s="219"/>
      <c r="W50" s="219"/>
      <c r="X50" s="219"/>
      <c r="Y50" s="219"/>
      <c r="Z50" s="219"/>
      <c r="AA50" s="219"/>
      <c r="AB50" s="104"/>
      <c r="AC50" s="104"/>
      <c r="AD50" s="104"/>
      <c r="AE50" s="104"/>
      <c r="AF50" s="104"/>
      <c r="AG50" s="104"/>
      <c r="AH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</row>
    <row r="51" spans="2:53" ht="12" customHeight="1">
      <c r="B51" s="215"/>
      <c r="C51" s="220"/>
      <c r="D51" s="1478"/>
      <c r="E51" s="1478"/>
      <c r="F51" s="1478"/>
      <c r="G51" s="1478"/>
      <c r="H51" s="1478"/>
      <c r="I51" s="1478"/>
      <c r="J51" s="1478"/>
      <c r="K51" s="1478"/>
      <c r="L51" s="1478"/>
      <c r="M51" s="217"/>
      <c r="N51" s="217"/>
      <c r="O51" s="480"/>
      <c r="P51" s="990"/>
      <c r="Q51" s="813"/>
      <c r="R51" s="990"/>
      <c r="S51" s="822"/>
      <c r="T51" s="221" t="s">
        <v>98</v>
      </c>
      <c r="U51" s="1473" t="s">
        <v>99</v>
      </c>
      <c r="V51" s="1473"/>
      <c r="W51" s="1473"/>
      <c r="X51" s="1473"/>
      <c r="Y51" s="1473"/>
      <c r="Z51" s="1473"/>
      <c r="AA51" s="1473"/>
      <c r="AB51" s="1229"/>
      <c r="AC51" s="104"/>
      <c r="AD51" s="104"/>
      <c r="AE51" s="104"/>
      <c r="AF51" s="104"/>
      <c r="AG51" s="104"/>
      <c r="AH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</row>
    <row r="52" spans="2:53" ht="15.75" customHeight="1">
      <c r="B52" s="215"/>
      <c r="C52" s="222"/>
      <c r="D52" s="223"/>
      <c r="E52" s="223"/>
      <c r="F52" s="223"/>
      <c r="G52" s="223"/>
      <c r="H52" s="223"/>
      <c r="I52" s="223"/>
      <c r="J52" s="223"/>
      <c r="K52" s="223"/>
      <c r="L52" s="223"/>
      <c r="M52" s="224"/>
      <c r="N52" s="224"/>
      <c r="O52" s="224"/>
      <c r="P52" s="224"/>
      <c r="Q52" s="224"/>
      <c r="R52" s="224"/>
      <c r="S52" s="822" t="s">
        <v>100</v>
      </c>
      <c r="T52" s="225"/>
      <c r="U52" s="226"/>
      <c r="V52" s="226"/>
      <c r="W52" s="226"/>
      <c r="X52" s="226"/>
      <c r="Y52" s="226"/>
      <c r="Z52" s="226"/>
      <c r="AA52" s="226"/>
    </row>
    <row r="53" spans="2:53" ht="12.75" customHeight="1">
      <c r="B53" s="1474"/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03"/>
      <c r="N53" s="103"/>
      <c r="O53" s="481"/>
      <c r="P53" s="989"/>
      <c r="Q53" s="812"/>
      <c r="R53" s="989"/>
      <c r="S53" s="822"/>
      <c r="T53" s="221" t="s">
        <v>98</v>
      </c>
      <c r="U53" s="1473" t="s">
        <v>99</v>
      </c>
      <c r="V53" s="1473"/>
      <c r="W53" s="1473"/>
      <c r="X53" s="1473"/>
      <c r="Y53" s="1473"/>
      <c r="Z53" s="1473"/>
      <c r="AA53" s="1473"/>
      <c r="AB53" s="1229"/>
    </row>
    <row r="54" spans="2:53" ht="15.75" customHeight="1">
      <c r="S54" s="822" t="s">
        <v>101</v>
      </c>
      <c r="T54" s="227"/>
      <c r="U54" s="228"/>
      <c r="V54" s="228"/>
      <c r="W54" s="228"/>
      <c r="X54" s="228"/>
      <c r="Y54" s="228"/>
      <c r="Z54" s="228"/>
      <c r="AA54" s="228"/>
      <c r="AR54" s="107"/>
    </row>
    <row r="59" spans="2:53" ht="24" customHeight="1">
      <c r="D59" s="104"/>
      <c r="E59" s="104"/>
      <c r="F59" s="104"/>
      <c r="G59" s="104"/>
      <c r="H59" s="104"/>
      <c r="I59" s="104"/>
      <c r="J59" s="104"/>
      <c r="K59" s="104"/>
    </row>
  </sheetData>
  <mergeCells count="64">
    <mergeCell ref="D1:S1"/>
    <mergeCell ref="D2:Q2"/>
    <mergeCell ref="D3:S3"/>
    <mergeCell ref="D4:S4"/>
    <mergeCell ref="A6:A10"/>
    <mergeCell ref="U51:AB51"/>
    <mergeCell ref="N7:N10"/>
    <mergeCell ref="S7:S10"/>
    <mergeCell ref="U7:AA7"/>
    <mergeCell ref="AB7:AB10"/>
    <mergeCell ref="U53:AB53"/>
    <mergeCell ref="B53:L53"/>
    <mergeCell ref="B6:B10"/>
    <mergeCell ref="C6:C10"/>
    <mergeCell ref="D6:S6"/>
    <mergeCell ref="D50:L50"/>
    <mergeCell ref="D51:L51"/>
    <mergeCell ref="T7:T10"/>
    <mergeCell ref="T6:AI6"/>
    <mergeCell ref="M7:M10"/>
    <mergeCell ref="AJ6:AY6"/>
    <mergeCell ref="D7:D10"/>
    <mergeCell ref="AW7:AW10"/>
    <mergeCell ref="E8:E10"/>
    <mergeCell ref="F8:J8"/>
    <mergeCell ref="K8:K10"/>
    <mergeCell ref="E7:K7"/>
    <mergeCell ref="H9:J9"/>
    <mergeCell ref="L7:L10"/>
    <mergeCell ref="G9:G10"/>
    <mergeCell ref="F9:F10"/>
    <mergeCell ref="Q7:Q10"/>
    <mergeCell ref="AA8:AA10"/>
    <mergeCell ref="V9:V10"/>
    <mergeCell ref="W9:W10"/>
    <mergeCell ref="AC7:AC10"/>
    <mergeCell ref="O7:O10"/>
    <mergeCell ref="V8:Z8"/>
    <mergeCell ref="P7:P10"/>
    <mergeCell ref="R7:R10"/>
    <mergeCell ref="AF7:AF10"/>
    <mergeCell ref="AH7:AH10"/>
    <mergeCell ref="AD7:AD10"/>
    <mergeCell ref="AE7:AE10"/>
    <mergeCell ref="X9:Z9"/>
    <mergeCell ref="AG7:AG10"/>
    <mergeCell ref="U8:U10"/>
    <mergeCell ref="AM9:AM10"/>
    <mergeCell ref="AS7:AS10"/>
    <mergeCell ref="AT7:AT10"/>
    <mergeCell ref="AK7:AQ7"/>
    <mergeCell ref="AR7:AR10"/>
    <mergeCell ref="AJ7:AJ10"/>
    <mergeCell ref="AK8:AK10"/>
    <mergeCell ref="AL8:AP8"/>
    <mergeCell ref="AQ8:AQ10"/>
    <mergeCell ref="BA7:BA10"/>
    <mergeCell ref="AV7:AV10"/>
    <mergeCell ref="AX7:AX10"/>
    <mergeCell ref="AU7:AU10"/>
    <mergeCell ref="AN9:AP9"/>
    <mergeCell ref="AI7:AI10"/>
    <mergeCell ref="AY7:AY10"/>
    <mergeCell ref="AL9:AL10"/>
  </mergeCells>
  <pageMargins left="0.15748031496062992" right="0.15748031496062992" top="0.43307086614173229" bottom="0.15748031496062992" header="0.15748031496062992" footer="0.15748031496062992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C000"/>
  </sheetPr>
  <dimension ref="A1:AV57"/>
  <sheetViews>
    <sheetView zoomScale="80" zoomScaleNormal="80" workbookViewId="0">
      <pane xSplit="3" ySplit="12" topLeftCell="AB43" activePane="bottomRight" state="frozen"/>
      <selection pane="topRight" activeCell="C1" sqref="C1"/>
      <selection pane="bottomLeft" activeCell="A12" sqref="A12"/>
      <selection pane="bottomRight" activeCell="AR50" sqref="AR50"/>
    </sheetView>
  </sheetViews>
  <sheetFormatPr defaultRowHeight="12.75"/>
  <cols>
    <col min="1" max="1" width="6" style="28" customWidth="1"/>
    <col min="2" max="2" width="26.5703125" style="28" customWidth="1"/>
    <col min="3" max="3" width="4.85546875" style="28" customWidth="1"/>
    <col min="4" max="4" width="13.5703125" style="28" customWidth="1"/>
    <col min="5" max="5" width="17.28515625" style="28" customWidth="1"/>
    <col min="6" max="11" width="14" style="28" customWidth="1"/>
    <col min="12" max="12" width="12.42578125" style="28" customWidth="1"/>
    <col min="13" max="14" width="14.140625" style="28" customWidth="1"/>
    <col min="15" max="15" width="13.28515625" style="28" customWidth="1"/>
    <col min="16" max="17" width="14.140625" style="28" customWidth="1"/>
    <col min="18" max="18" width="17.42578125" style="823" customWidth="1"/>
    <col min="19" max="19" width="13.85546875" style="28" customWidth="1"/>
    <col min="20" max="20" width="12.5703125" style="28" customWidth="1"/>
    <col min="21" max="21" width="15.85546875" style="28" customWidth="1"/>
    <col min="22" max="22" width="15.7109375" style="28" customWidth="1"/>
    <col min="23" max="23" width="17.5703125" style="28" customWidth="1"/>
    <col min="24" max="24" width="17.7109375" style="28" customWidth="1"/>
    <col min="25" max="25" width="16" style="28" customWidth="1"/>
    <col min="26" max="26" width="15" style="28" customWidth="1"/>
    <col min="27" max="27" width="11.140625" style="28" customWidth="1"/>
    <col min="28" max="28" width="10.7109375" style="28" customWidth="1"/>
    <col min="29" max="30" width="12.5703125" style="28" customWidth="1"/>
    <col min="31" max="32" width="12.140625" style="28" customWidth="1"/>
    <col min="33" max="33" width="17" style="823" customWidth="1"/>
    <col min="34" max="34" width="14.28515625" style="28" customWidth="1"/>
    <col min="35" max="35" width="15.42578125" style="28" customWidth="1"/>
    <col min="36" max="37" width="14.140625" style="28" customWidth="1"/>
    <col min="38" max="38" width="17.5703125" style="28" customWidth="1"/>
    <col min="39" max="39" width="16" style="28" customWidth="1"/>
    <col min="40" max="41" width="14.28515625" style="28" customWidth="1"/>
    <col min="42" max="42" width="11.5703125" style="28" customWidth="1"/>
    <col min="43" max="43" width="11.140625" style="28" customWidth="1"/>
    <col min="44" max="47" width="13.28515625" style="28" customWidth="1"/>
    <col min="48" max="48" width="17.7109375" style="823" customWidth="1"/>
    <col min="49" max="16384" width="9.140625" style="28"/>
  </cols>
  <sheetData>
    <row r="1" spans="1:48" ht="18.75" customHeight="1">
      <c r="B1" s="844"/>
      <c r="C1" s="844"/>
      <c r="D1" s="1483" t="s">
        <v>233</v>
      </c>
      <c r="E1" s="1484"/>
      <c r="F1" s="1484"/>
      <c r="G1" s="1484"/>
      <c r="H1" s="1484"/>
      <c r="I1" s="1484"/>
      <c r="J1" s="1484"/>
      <c r="K1" s="1484"/>
      <c r="L1" s="1484"/>
      <c r="M1" s="1484"/>
      <c r="N1" s="1484"/>
      <c r="O1" s="1484"/>
      <c r="P1" s="1484"/>
      <c r="Q1" s="1484"/>
      <c r="R1" s="1484"/>
      <c r="S1" s="842"/>
      <c r="T1" s="842"/>
      <c r="U1" s="842"/>
      <c r="V1" s="842"/>
      <c r="W1" s="842"/>
      <c r="X1" s="842"/>
      <c r="Y1" s="842"/>
      <c r="Z1" s="842"/>
      <c r="AA1" s="842"/>
      <c r="AB1" s="842"/>
      <c r="AC1" s="842"/>
      <c r="AD1" s="1024"/>
      <c r="AE1" s="842"/>
      <c r="AF1" s="1024"/>
      <c r="AG1" s="842"/>
      <c r="AH1" s="842"/>
      <c r="AI1" s="842"/>
      <c r="AJ1" s="842"/>
      <c r="AK1" s="842"/>
      <c r="AL1" s="842"/>
      <c r="AM1" s="842"/>
      <c r="AN1" s="842"/>
      <c r="AO1" s="842"/>
      <c r="AP1" s="842"/>
      <c r="AQ1" s="842"/>
      <c r="AR1" s="842"/>
      <c r="AS1" s="1024"/>
      <c r="AT1" s="842"/>
      <c r="AU1" s="1024"/>
      <c r="AV1" s="842"/>
    </row>
    <row r="2" spans="1:48" ht="15" customHeight="1">
      <c r="B2" s="845"/>
      <c r="C2" s="846"/>
      <c r="D2" s="1485" t="s">
        <v>949</v>
      </c>
      <c r="E2" s="1229"/>
      <c r="F2" s="1229"/>
      <c r="G2" s="1229"/>
      <c r="H2" s="1229"/>
      <c r="I2" s="1229"/>
      <c r="J2" s="1229"/>
      <c r="K2" s="1229"/>
      <c r="L2" s="1229"/>
      <c r="M2" s="1229"/>
      <c r="N2" s="1229"/>
      <c r="O2" s="1229"/>
      <c r="P2" s="1229"/>
      <c r="Q2" s="1229"/>
      <c r="R2" s="1229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46"/>
      <c r="AD2" s="1027"/>
      <c r="AE2" s="846"/>
      <c r="AF2" s="1027"/>
      <c r="AG2" s="846"/>
      <c r="AH2" s="846"/>
      <c r="AI2" s="846"/>
      <c r="AJ2" s="846"/>
      <c r="AK2" s="846"/>
      <c r="AL2" s="846"/>
      <c r="AM2" s="846"/>
      <c r="AN2" s="846"/>
      <c r="AO2" s="846"/>
      <c r="AP2" s="846"/>
      <c r="AQ2" s="846"/>
      <c r="AR2" s="846"/>
      <c r="AS2" s="1027"/>
      <c r="AT2" s="846"/>
      <c r="AU2" s="1027"/>
      <c r="AV2" s="846"/>
    </row>
    <row r="3" spans="1:48" ht="15" customHeight="1">
      <c r="B3" s="841"/>
      <c r="C3" s="841"/>
      <c r="D3" s="1250"/>
      <c r="E3" s="1229"/>
      <c r="F3" s="1229"/>
      <c r="G3" s="1229"/>
      <c r="H3" s="1229"/>
      <c r="I3" s="1229"/>
      <c r="J3" s="1229"/>
      <c r="K3" s="1229"/>
      <c r="L3" s="1229"/>
      <c r="M3" s="1229"/>
      <c r="N3" s="1229"/>
      <c r="O3" s="1229"/>
      <c r="P3" s="1229"/>
      <c r="Q3" s="1229"/>
      <c r="R3" s="1229"/>
      <c r="S3" s="846"/>
      <c r="T3" s="846"/>
      <c r="U3" s="846"/>
      <c r="V3" s="846"/>
      <c r="W3" s="846"/>
      <c r="X3" s="846"/>
      <c r="Y3" s="846"/>
      <c r="Z3" s="846"/>
      <c r="AA3" s="846"/>
      <c r="AB3" s="846"/>
      <c r="AC3" s="846"/>
      <c r="AD3" s="1027"/>
      <c r="AE3" s="846"/>
      <c r="AF3" s="1027"/>
      <c r="AG3" s="846"/>
      <c r="AH3" s="846"/>
      <c r="AI3" s="846"/>
      <c r="AJ3" s="846"/>
      <c r="AK3" s="846"/>
      <c r="AL3" s="846"/>
      <c r="AM3" s="846"/>
      <c r="AN3" s="846"/>
      <c r="AO3" s="846"/>
      <c r="AP3" s="846"/>
      <c r="AQ3" s="846"/>
      <c r="AR3" s="846"/>
      <c r="AS3" s="1027"/>
      <c r="AT3" s="846"/>
      <c r="AU3" s="1027"/>
      <c r="AV3" s="846"/>
    </row>
    <row r="4" spans="1:48" ht="15.75" customHeight="1">
      <c r="B4" s="847"/>
      <c r="C4" s="847"/>
      <c r="D4" s="1486" t="s">
        <v>29</v>
      </c>
      <c r="E4" s="1484"/>
      <c r="F4" s="1484"/>
      <c r="G4" s="1484"/>
      <c r="H4" s="1484"/>
      <c r="I4" s="1484"/>
      <c r="J4" s="1484"/>
      <c r="K4" s="1484"/>
      <c r="L4" s="1484"/>
      <c r="M4" s="1484"/>
      <c r="N4" s="1484"/>
      <c r="O4" s="1484"/>
      <c r="P4" s="1484"/>
      <c r="Q4" s="1484"/>
      <c r="R4" s="1484"/>
      <c r="S4" s="848"/>
      <c r="T4" s="848"/>
      <c r="U4" s="848"/>
      <c r="V4" s="848"/>
      <c r="W4" s="848"/>
      <c r="X4" s="848"/>
      <c r="Y4" s="848"/>
      <c r="Z4" s="848"/>
      <c r="AA4" s="848"/>
      <c r="AB4" s="848"/>
      <c r="AC4" s="848"/>
      <c r="AD4" s="1028"/>
      <c r="AE4" s="848"/>
      <c r="AF4" s="1028"/>
      <c r="AG4" s="848"/>
      <c r="AH4" s="848"/>
      <c r="AI4" s="848"/>
      <c r="AJ4" s="848"/>
      <c r="AK4" s="848"/>
      <c r="AL4" s="848"/>
      <c r="AM4" s="848"/>
      <c r="AN4" s="848"/>
      <c r="AO4" s="848"/>
      <c r="AP4" s="848"/>
      <c r="AQ4" s="848"/>
      <c r="AR4" s="848"/>
      <c r="AS4" s="1028"/>
      <c r="AT4" s="848"/>
      <c r="AU4" s="1028"/>
      <c r="AV4" s="848"/>
    </row>
    <row r="5" spans="1:48" ht="15.75" customHeight="1">
      <c r="B5" s="200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2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2"/>
      <c r="AH5" s="203"/>
      <c r="AI5" s="203"/>
      <c r="AJ5" s="203"/>
      <c r="AK5" s="203"/>
      <c r="AL5" s="203"/>
      <c r="AM5" s="203"/>
      <c r="AN5" s="203"/>
      <c r="AO5" s="203"/>
      <c r="AP5" s="204" t="s">
        <v>71</v>
      </c>
      <c r="AQ5" s="203"/>
      <c r="AR5" s="203"/>
      <c r="AS5" s="203"/>
      <c r="AT5" s="203"/>
      <c r="AU5" s="203"/>
      <c r="AV5" s="202"/>
    </row>
    <row r="6" spans="1:48" ht="15" customHeight="1">
      <c r="A6" s="1233" t="s">
        <v>193</v>
      </c>
      <c r="B6" s="1450" t="s">
        <v>21</v>
      </c>
      <c r="C6" s="1450" t="s">
        <v>35</v>
      </c>
      <c r="D6" s="1495" t="s">
        <v>72</v>
      </c>
      <c r="E6" s="1496"/>
      <c r="F6" s="1496"/>
      <c r="G6" s="1496"/>
      <c r="H6" s="1496"/>
      <c r="I6" s="1496"/>
      <c r="J6" s="1496"/>
      <c r="K6" s="1496"/>
      <c r="L6" s="1496"/>
      <c r="M6" s="1496"/>
      <c r="N6" s="1496"/>
      <c r="O6" s="1496"/>
      <c r="P6" s="1496"/>
      <c r="Q6" s="1496"/>
      <c r="R6" s="1496"/>
      <c r="S6" s="1496"/>
      <c r="T6" s="1496"/>
      <c r="U6" s="1496"/>
      <c r="V6" s="1496"/>
      <c r="W6" s="1496"/>
      <c r="X6" s="1496"/>
      <c r="Y6" s="1496"/>
      <c r="Z6" s="1496"/>
      <c r="AA6" s="1496"/>
      <c r="AB6" s="1496"/>
      <c r="AC6" s="1496"/>
      <c r="AD6" s="1496"/>
      <c r="AE6" s="1496"/>
      <c r="AF6" s="1496"/>
      <c r="AG6" s="1496"/>
      <c r="AH6" s="1496"/>
      <c r="AI6" s="1496"/>
      <c r="AJ6" s="1496"/>
      <c r="AK6" s="1496"/>
      <c r="AL6" s="1496"/>
      <c r="AM6" s="1496"/>
      <c r="AN6" s="1496"/>
      <c r="AO6" s="1496"/>
      <c r="AP6" s="1496"/>
      <c r="AQ6" s="1496"/>
      <c r="AR6" s="1496"/>
      <c r="AS6" s="1496"/>
      <c r="AT6" s="1496"/>
      <c r="AU6" s="1496"/>
      <c r="AV6" s="1497"/>
    </row>
    <row r="7" spans="1:48" ht="16.5" customHeight="1">
      <c r="A7" s="1233"/>
      <c r="B7" s="1493"/>
      <c r="C7" s="1493"/>
      <c r="D7" s="1469" t="s">
        <v>67</v>
      </c>
      <c r="E7" s="1498"/>
      <c r="F7" s="1498"/>
      <c r="G7" s="1498"/>
      <c r="H7" s="1498"/>
      <c r="I7" s="1498"/>
      <c r="J7" s="1498"/>
      <c r="K7" s="1498"/>
      <c r="L7" s="1498"/>
      <c r="M7" s="1498"/>
      <c r="N7" s="1498"/>
      <c r="O7" s="1498"/>
      <c r="P7" s="1498"/>
      <c r="Q7" s="1498"/>
      <c r="R7" s="1498"/>
      <c r="S7" s="1480" t="s">
        <v>68</v>
      </c>
      <c r="T7" s="1498"/>
      <c r="U7" s="1498"/>
      <c r="V7" s="1498"/>
      <c r="W7" s="1498"/>
      <c r="X7" s="1498"/>
      <c r="Y7" s="1498"/>
      <c r="Z7" s="1498"/>
      <c r="AA7" s="1498"/>
      <c r="AB7" s="1498"/>
      <c r="AC7" s="1498"/>
      <c r="AD7" s="1498"/>
      <c r="AE7" s="1498"/>
      <c r="AF7" s="1498"/>
      <c r="AG7" s="1498"/>
      <c r="AH7" s="1502" t="s">
        <v>47</v>
      </c>
      <c r="AI7" s="1357"/>
      <c r="AJ7" s="1357"/>
      <c r="AK7" s="1357"/>
      <c r="AL7" s="1357"/>
      <c r="AM7" s="1357"/>
      <c r="AN7" s="1357"/>
      <c r="AO7" s="1357"/>
      <c r="AP7" s="1357"/>
      <c r="AQ7" s="1357"/>
      <c r="AR7" s="1357"/>
      <c r="AS7" s="1357"/>
      <c r="AT7" s="1357"/>
      <c r="AU7" s="1357"/>
      <c r="AV7" s="1357"/>
    </row>
    <row r="8" spans="1:48" ht="16.5" customHeight="1">
      <c r="A8" s="1233"/>
      <c r="B8" s="1493"/>
      <c r="C8" s="1493"/>
      <c r="D8" s="1450" t="s">
        <v>292</v>
      </c>
      <c r="E8" s="1463" t="s">
        <v>90</v>
      </c>
      <c r="F8" s="1323"/>
      <c r="G8" s="1323"/>
      <c r="H8" s="1323"/>
      <c r="I8" s="1323"/>
      <c r="J8" s="1323"/>
      <c r="K8" s="1262"/>
      <c r="L8" s="1450" t="s">
        <v>294</v>
      </c>
      <c r="M8" s="1450" t="s">
        <v>32</v>
      </c>
      <c r="N8" s="1499" t="s">
        <v>733</v>
      </c>
      <c r="O8" s="1444" t="s">
        <v>1084</v>
      </c>
      <c r="P8" s="1466" t="s">
        <v>1086</v>
      </c>
      <c r="Q8" s="1447" t="s">
        <v>1081</v>
      </c>
      <c r="R8" s="1454" t="s">
        <v>61</v>
      </c>
      <c r="S8" s="1450" t="s">
        <v>292</v>
      </c>
      <c r="T8" s="1463" t="s">
        <v>90</v>
      </c>
      <c r="U8" s="1323"/>
      <c r="V8" s="1323"/>
      <c r="W8" s="1323"/>
      <c r="X8" s="1323"/>
      <c r="Y8" s="1323"/>
      <c r="Z8" s="1262"/>
      <c r="AA8" s="1450" t="s">
        <v>294</v>
      </c>
      <c r="AB8" s="1450" t="s">
        <v>32</v>
      </c>
      <c r="AC8" s="1499" t="s">
        <v>733</v>
      </c>
      <c r="AD8" s="1444" t="s">
        <v>1084</v>
      </c>
      <c r="AE8" s="1466" t="s">
        <v>1086</v>
      </c>
      <c r="AF8" s="1447" t="s">
        <v>1081</v>
      </c>
      <c r="AG8" s="1503" t="s">
        <v>61</v>
      </c>
      <c r="AH8" s="1489" t="s">
        <v>292</v>
      </c>
      <c r="AI8" s="1489" t="s">
        <v>90</v>
      </c>
      <c r="AJ8" s="1333"/>
      <c r="AK8" s="1333"/>
      <c r="AL8" s="1333"/>
      <c r="AM8" s="1333"/>
      <c r="AN8" s="1333"/>
      <c r="AO8" s="1333"/>
      <c r="AP8" s="1489" t="s">
        <v>294</v>
      </c>
      <c r="AQ8" s="1489" t="s">
        <v>32</v>
      </c>
      <c r="AR8" s="1499" t="s">
        <v>733</v>
      </c>
      <c r="AS8" s="1444" t="s">
        <v>1084</v>
      </c>
      <c r="AT8" s="1466" t="s">
        <v>1086</v>
      </c>
      <c r="AU8" s="1447" t="s">
        <v>1081</v>
      </c>
      <c r="AV8" s="1487" t="s">
        <v>61</v>
      </c>
    </row>
    <row r="9" spans="1:48" ht="16.5" customHeight="1">
      <c r="A9" s="1233"/>
      <c r="B9" s="1493"/>
      <c r="C9" s="1493"/>
      <c r="D9" s="1464"/>
      <c r="E9" s="1457" t="s">
        <v>290</v>
      </c>
      <c r="F9" s="1463" t="s">
        <v>90</v>
      </c>
      <c r="G9" s="1331"/>
      <c r="H9" s="1331"/>
      <c r="I9" s="1331"/>
      <c r="J9" s="1331"/>
      <c r="K9" s="1457" t="s">
        <v>291</v>
      </c>
      <c r="L9" s="1464"/>
      <c r="M9" s="1451"/>
      <c r="N9" s="1500"/>
      <c r="O9" s="1445"/>
      <c r="P9" s="1467"/>
      <c r="Q9" s="1448"/>
      <c r="R9" s="1455"/>
      <c r="S9" s="1464"/>
      <c r="T9" s="1457" t="s">
        <v>290</v>
      </c>
      <c r="U9" s="1463" t="s">
        <v>90</v>
      </c>
      <c r="V9" s="1331"/>
      <c r="W9" s="1331"/>
      <c r="X9" s="1331"/>
      <c r="Y9" s="1331"/>
      <c r="Z9" s="1457" t="s">
        <v>291</v>
      </c>
      <c r="AA9" s="1464"/>
      <c r="AB9" s="1451"/>
      <c r="AC9" s="1500"/>
      <c r="AD9" s="1445"/>
      <c r="AE9" s="1467"/>
      <c r="AF9" s="1448"/>
      <c r="AG9" s="1504"/>
      <c r="AH9" s="1227"/>
      <c r="AI9" s="1490" t="s">
        <v>290</v>
      </c>
      <c r="AJ9" s="1489" t="s">
        <v>90</v>
      </c>
      <c r="AK9" s="1227"/>
      <c r="AL9" s="1227"/>
      <c r="AM9" s="1227"/>
      <c r="AN9" s="1227"/>
      <c r="AO9" s="1490" t="s">
        <v>291</v>
      </c>
      <c r="AP9" s="1227"/>
      <c r="AQ9" s="1357"/>
      <c r="AR9" s="1500"/>
      <c r="AS9" s="1445"/>
      <c r="AT9" s="1467"/>
      <c r="AU9" s="1448"/>
      <c r="AV9" s="1488"/>
    </row>
    <row r="10" spans="1:48" s="103" customFormat="1" ht="20.25" customHeight="1">
      <c r="A10" s="1282"/>
      <c r="B10" s="1493"/>
      <c r="C10" s="1493"/>
      <c r="D10" s="1464"/>
      <c r="E10" s="1459"/>
      <c r="F10" s="1457" t="s">
        <v>293</v>
      </c>
      <c r="G10" s="1457" t="s">
        <v>732</v>
      </c>
      <c r="H10" s="1453" t="s">
        <v>90</v>
      </c>
      <c r="I10" s="1331"/>
      <c r="J10" s="1324"/>
      <c r="K10" s="1459"/>
      <c r="L10" s="1464"/>
      <c r="M10" s="1451"/>
      <c r="N10" s="1500"/>
      <c r="O10" s="1445"/>
      <c r="P10" s="1467"/>
      <c r="Q10" s="1448"/>
      <c r="R10" s="1455"/>
      <c r="S10" s="1464"/>
      <c r="T10" s="1459"/>
      <c r="U10" s="1457" t="s">
        <v>293</v>
      </c>
      <c r="V10" s="1457" t="s">
        <v>732</v>
      </c>
      <c r="W10" s="1453" t="s">
        <v>90</v>
      </c>
      <c r="X10" s="1331"/>
      <c r="Y10" s="1324"/>
      <c r="Z10" s="1459"/>
      <c r="AA10" s="1464"/>
      <c r="AB10" s="1451"/>
      <c r="AC10" s="1500"/>
      <c r="AD10" s="1445"/>
      <c r="AE10" s="1467"/>
      <c r="AF10" s="1448"/>
      <c r="AG10" s="1504"/>
      <c r="AH10" s="1227"/>
      <c r="AI10" s="1491"/>
      <c r="AJ10" s="1490" t="s">
        <v>293</v>
      </c>
      <c r="AK10" s="1490" t="s">
        <v>732</v>
      </c>
      <c r="AL10" s="1490" t="s">
        <v>90</v>
      </c>
      <c r="AM10" s="1227"/>
      <c r="AN10" s="1227"/>
      <c r="AO10" s="1491"/>
      <c r="AP10" s="1227"/>
      <c r="AQ10" s="1357"/>
      <c r="AR10" s="1500"/>
      <c r="AS10" s="1445"/>
      <c r="AT10" s="1467"/>
      <c r="AU10" s="1448"/>
      <c r="AV10" s="1488"/>
    </row>
    <row r="11" spans="1:48" s="103" customFormat="1" ht="96" customHeight="1">
      <c r="A11" s="1492"/>
      <c r="B11" s="1494"/>
      <c r="C11" s="1494"/>
      <c r="D11" s="1465"/>
      <c r="E11" s="1458"/>
      <c r="F11" s="1458"/>
      <c r="G11" s="1458"/>
      <c r="H11" s="705" t="s">
        <v>645</v>
      </c>
      <c r="I11" s="705" t="s">
        <v>729</v>
      </c>
      <c r="J11" s="205" t="s">
        <v>253</v>
      </c>
      <c r="K11" s="1458"/>
      <c r="L11" s="1465"/>
      <c r="M11" s="1452"/>
      <c r="N11" s="1501"/>
      <c r="O11" s="1446"/>
      <c r="P11" s="1468"/>
      <c r="Q11" s="1449"/>
      <c r="R11" s="1456"/>
      <c r="S11" s="1465"/>
      <c r="T11" s="1458"/>
      <c r="U11" s="1458"/>
      <c r="V11" s="1458"/>
      <c r="W11" s="705" t="s">
        <v>645</v>
      </c>
      <c r="X11" s="705" t="s">
        <v>729</v>
      </c>
      <c r="Y11" s="205" t="s">
        <v>253</v>
      </c>
      <c r="Z11" s="1458"/>
      <c r="AA11" s="1465"/>
      <c r="AB11" s="1452"/>
      <c r="AC11" s="1501"/>
      <c r="AD11" s="1446"/>
      <c r="AE11" s="1468"/>
      <c r="AF11" s="1449"/>
      <c r="AG11" s="1505"/>
      <c r="AH11" s="1227"/>
      <c r="AI11" s="1491"/>
      <c r="AJ11" s="1491"/>
      <c r="AK11" s="1491"/>
      <c r="AL11" s="702" t="s">
        <v>645</v>
      </c>
      <c r="AM11" s="702" t="s">
        <v>729</v>
      </c>
      <c r="AN11" s="289" t="s">
        <v>253</v>
      </c>
      <c r="AO11" s="1491"/>
      <c r="AP11" s="1227"/>
      <c r="AQ11" s="1357"/>
      <c r="AR11" s="1501"/>
      <c r="AS11" s="1446"/>
      <c r="AT11" s="1468"/>
      <c r="AU11" s="1449"/>
      <c r="AV11" s="1488"/>
    </row>
    <row r="12" spans="1:48" s="206" customFormat="1" ht="19.5" customHeight="1">
      <c r="A12" s="409">
        <v>1</v>
      </c>
      <c r="B12" s="19">
        <v>2</v>
      </c>
      <c r="C12" s="19">
        <v>3</v>
      </c>
      <c r="D12" s="19" t="s">
        <v>731</v>
      </c>
      <c r="E12" s="21" t="s">
        <v>295</v>
      </c>
      <c r="F12" s="19">
        <v>6</v>
      </c>
      <c r="G12" s="19" t="s">
        <v>730</v>
      </c>
      <c r="H12" s="19">
        <v>8</v>
      </c>
      <c r="I12" s="19">
        <v>9</v>
      </c>
      <c r="J12" s="19">
        <v>10</v>
      </c>
      <c r="K12" s="21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26" t="s">
        <v>1107</v>
      </c>
      <c r="S12" s="19" t="s">
        <v>1111</v>
      </c>
      <c r="T12" s="21" t="s">
        <v>1109</v>
      </c>
      <c r="U12" s="19">
        <v>21</v>
      </c>
      <c r="V12" s="19" t="s">
        <v>1110</v>
      </c>
      <c r="W12" s="19">
        <v>23</v>
      </c>
      <c r="X12" s="19">
        <v>24</v>
      </c>
      <c r="Y12" s="19">
        <v>25</v>
      </c>
      <c r="Z12" s="21">
        <v>26</v>
      </c>
      <c r="AA12" s="19">
        <v>27</v>
      </c>
      <c r="AB12" s="19">
        <v>28</v>
      </c>
      <c r="AC12" s="19">
        <v>29</v>
      </c>
      <c r="AD12" s="706">
        <v>30</v>
      </c>
      <c r="AE12" s="706">
        <v>31</v>
      </c>
      <c r="AF12" s="706">
        <v>32</v>
      </c>
      <c r="AG12" s="1025" t="s">
        <v>1108</v>
      </c>
      <c r="AH12" s="19" t="s">
        <v>1112</v>
      </c>
      <c r="AI12" s="814" t="s">
        <v>1113</v>
      </c>
      <c r="AJ12" s="19" t="s">
        <v>1116</v>
      </c>
      <c r="AK12" s="19" t="s">
        <v>1114</v>
      </c>
      <c r="AL12" s="19" t="s">
        <v>1117</v>
      </c>
      <c r="AM12" s="19" t="s">
        <v>1118</v>
      </c>
      <c r="AN12" s="19" t="s">
        <v>1119</v>
      </c>
      <c r="AO12" s="19" t="s">
        <v>1120</v>
      </c>
      <c r="AP12" s="19" t="s">
        <v>1121</v>
      </c>
      <c r="AQ12" s="19" t="s">
        <v>1122</v>
      </c>
      <c r="AR12" s="21" t="s">
        <v>1123</v>
      </c>
      <c r="AS12" s="21" t="s">
        <v>1115</v>
      </c>
      <c r="AT12" s="21" t="s">
        <v>1124</v>
      </c>
      <c r="AU12" s="21" t="s">
        <v>1125</v>
      </c>
      <c r="AV12" s="1026" t="s">
        <v>1126</v>
      </c>
    </row>
    <row r="13" spans="1:48" s="6" customFormat="1" ht="25.5">
      <c r="A13" s="410" t="s">
        <v>194</v>
      </c>
      <c r="B13" s="183" t="s">
        <v>51</v>
      </c>
      <c r="C13" s="413" t="s">
        <v>36</v>
      </c>
      <c r="D13" s="229">
        <f>K13</f>
        <v>0</v>
      </c>
      <c r="E13" s="229" t="s">
        <v>2</v>
      </c>
      <c r="F13" s="229" t="s">
        <v>2</v>
      </c>
      <c r="G13" s="229" t="s">
        <v>2</v>
      </c>
      <c r="H13" s="229" t="s">
        <v>2</v>
      </c>
      <c r="I13" s="229" t="s">
        <v>2</v>
      </c>
      <c r="J13" s="229" t="s">
        <v>2</v>
      </c>
      <c r="K13" s="229">
        <f>'Б-АПУ 27'!X18+'Б-АКО 27'!E13</f>
        <v>0</v>
      </c>
      <c r="L13" s="229">
        <f>'Б-АПУ 27'!AA18+'Б-Приемное 27'!E12</f>
        <v>0</v>
      </c>
      <c r="M13" s="229">
        <f>'Б-АПУ 27'!AE18</f>
        <v>0</v>
      </c>
      <c r="N13" s="229" t="s">
        <v>2</v>
      </c>
      <c r="O13" s="229" t="s">
        <v>2</v>
      </c>
      <c r="P13" s="657">
        <f>'Б-АПУ 27'!AN18</f>
        <v>0</v>
      </c>
      <c r="Q13" s="229" t="s">
        <v>2</v>
      </c>
      <c r="R13" s="695">
        <f>D13+L13+M13+P13</f>
        <v>0</v>
      </c>
      <c r="S13" s="229">
        <f>Z13</f>
        <v>0</v>
      </c>
      <c r="T13" s="229" t="s">
        <v>2</v>
      </c>
      <c r="U13" s="229" t="str">
        <f>'Б-АПУ 27'!J52</f>
        <v>х</v>
      </c>
      <c r="V13" s="229" t="s">
        <v>2</v>
      </c>
      <c r="W13" s="229" t="s">
        <v>2</v>
      </c>
      <c r="X13" s="229" t="s">
        <v>2</v>
      </c>
      <c r="Y13" s="229" t="s">
        <v>2</v>
      </c>
      <c r="Z13" s="229">
        <f>'Б-АПУ 27'!X52+'Б-АКО 27'!H13</f>
        <v>0</v>
      </c>
      <c r="AA13" s="229">
        <f>'Б-АПУ 27'!AA52+'Б-Приемное 27'!H12</f>
        <v>0</v>
      </c>
      <c r="AB13" s="229">
        <f>'Б-АПУ 27'!AE52</f>
        <v>0</v>
      </c>
      <c r="AC13" s="229" t="s">
        <v>2</v>
      </c>
      <c r="AD13" s="229" t="s">
        <v>2</v>
      </c>
      <c r="AE13" s="229" t="s">
        <v>2</v>
      </c>
      <c r="AF13" s="229" t="s">
        <v>2</v>
      </c>
      <c r="AG13" s="818">
        <f>S13+AA13+AB13</f>
        <v>0</v>
      </c>
      <c r="AH13" s="229">
        <f>AO13</f>
        <v>0</v>
      </c>
      <c r="AI13" s="229" t="s">
        <v>2</v>
      </c>
      <c r="AJ13" s="229" t="s">
        <v>2</v>
      </c>
      <c r="AK13" s="229" t="s">
        <v>2</v>
      </c>
      <c r="AL13" s="229" t="s">
        <v>2</v>
      </c>
      <c r="AM13" s="229" t="s">
        <v>2</v>
      </c>
      <c r="AN13" s="229" t="s">
        <v>2</v>
      </c>
      <c r="AO13" s="229">
        <f t="shared" ref="AO13:AQ14" si="0">K13+Z13</f>
        <v>0</v>
      </c>
      <c r="AP13" s="229">
        <f t="shared" si="0"/>
        <v>0</v>
      </c>
      <c r="AQ13" s="229">
        <f t="shared" si="0"/>
        <v>0</v>
      </c>
      <c r="AR13" s="229" t="s">
        <v>2</v>
      </c>
      <c r="AS13" s="229" t="s">
        <v>2</v>
      </c>
      <c r="AT13" s="229">
        <f>P13</f>
        <v>0</v>
      </c>
      <c r="AU13" s="229" t="s">
        <v>2</v>
      </c>
      <c r="AV13" s="819">
        <f>AH13+AP13+AQ13+AT13</f>
        <v>0</v>
      </c>
    </row>
    <row r="14" spans="1:48" s="6" customFormat="1" ht="25.5">
      <c r="A14" s="410" t="s">
        <v>194</v>
      </c>
      <c r="B14" s="183" t="s">
        <v>52</v>
      </c>
      <c r="C14" s="410" t="s">
        <v>37</v>
      </c>
      <c r="D14" s="229">
        <f>E14+K14</f>
        <v>0</v>
      </c>
      <c r="E14" s="229">
        <f>G14</f>
        <v>0</v>
      </c>
      <c r="F14" s="229" t="s">
        <v>2</v>
      </c>
      <c r="G14" s="229">
        <f>I14</f>
        <v>0</v>
      </c>
      <c r="H14" s="229" t="s">
        <v>2</v>
      </c>
      <c r="I14" s="229">
        <f>'Б-АПУ 27'!R19</f>
        <v>0</v>
      </c>
      <c r="J14" s="229" t="s">
        <v>2</v>
      </c>
      <c r="K14" s="229">
        <f>'Б-АПУ 27'!X19+'Б-АКО 27'!E14</f>
        <v>0</v>
      </c>
      <c r="L14" s="229">
        <f>'Б-АПУ 27'!AA19+'Б-Приемное 27'!E13</f>
        <v>0</v>
      </c>
      <c r="M14" s="229">
        <f>'Б-АПУ 27'!AE19</f>
        <v>0</v>
      </c>
      <c r="N14" s="342">
        <f>'Б-АПУ 27'!AH19</f>
        <v>0</v>
      </c>
      <c r="O14" s="229" t="s">
        <v>2</v>
      </c>
      <c r="P14" s="229" t="s">
        <v>2</v>
      </c>
      <c r="Q14" s="229">
        <f>'Б-АПУ 27'!AQ19</f>
        <v>0</v>
      </c>
      <c r="R14" s="818">
        <f>D14+L14+M14+N14+Q14</f>
        <v>0</v>
      </c>
      <c r="S14" s="229">
        <f>T14+Z14</f>
        <v>0</v>
      </c>
      <c r="T14" s="229">
        <f>U14+V14</f>
        <v>0</v>
      </c>
      <c r="U14" s="229">
        <f>'Б-АПУ 27'!J53</f>
        <v>0</v>
      </c>
      <c r="V14" s="229">
        <f>W14</f>
        <v>0</v>
      </c>
      <c r="W14" s="229">
        <f>'Б-АПУ 27'!O53</f>
        <v>0</v>
      </c>
      <c r="X14" s="229" t="s">
        <v>2</v>
      </c>
      <c r="Y14" s="229" t="s">
        <v>2</v>
      </c>
      <c r="Z14" s="229">
        <f>'Б-АПУ 27'!X53+'Б-АКО 27'!H14</f>
        <v>0</v>
      </c>
      <c r="AA14" s="229">
        <f>'Б-АПУ 27'!AA53+'Б-Приемное 27'!H13</f>
        <v>0</v>
      </c>
      <c r="AB14" s="229">
        <f>'Б-АПУ 27'!AE53</f>
        <v>0</v>
      </c>
      <c r="AC14" s="229" t="s">
        <v>2</v>
      </c>
      <c r="AD14" s="229" t="s">
        <v>2</v>
      </c>
      <c r="AE14" s="657">
        <f>'Б-АПУ 27'!AN53</f>
        <v>0</v>
      </c>
      <c r="AF14" s="229">
        <f>'Б-АПУ 27'!AQ53</f>
        <v>0</v>
      </c>
      <c r="AG14" s="695">
        <f>S14+AA14+AB14+AE14+AF14</f>
        <v>0</v>
      </c>
      <c r="AH14" s="229">
        <f>AI14+AO14</f>
        <v>0</v>
      </c>
      <c r="AI14" s="229">
        <f>AJ14+AK14</f>
        <v>0</v>
      </c>
      <c r="AJ14" s="229">
        <f>U14</f>
        <v>0</v>
      </c>
      <c r="AK14" s="229">
        <f>AL14+AM14</f>
        <v>0</v>
      </c>
      <c r="AL14" s="229">
        <f>W14</f>
        <v>0</v>
      </c>
      <c r="AM14" s="229">
        <f>I14</f>
        <v>0</v>
      </c>
      <c r="AN14" s="229" t="s">
        <v>2</v>
      </c>
      <c r="AO14" s="229">
        <f t="shared" si="0"/>
        <v>0</v>
      </c>
      <c r="AP14" s="229">
        <f t="shared" si="0"/>
        <v>0</v>
      </c>
      <c r="AQ14" s="229">
        <f t="shared" si="0"/>
        <v>0</v>
      </c>
      <c r="AR14" s="229">
        <f>N14</f>
        <v>0</v>
      </c>
      <c r="AS14" s="229" t="s">
        <v>2</v>
      </c>
      <c r="AT14" s="657">
        <f>AE14</f>
        <v>0</v>
      </c>
      <c r="AU14" s="229">
        <f>Q14+AF14</f>
        <v>0</v>
      </c>
      <c r="AV14" s="959">
        <f>AH14+AP14+AQ14+AR14+AT14+AU14</f>
        <v>0</v>
      </c>
    </row>
    <row r="15" spans="1:48" s="6" customFormat="1" ht="21" customHeight="1">
      <c r="A15" s="410" t="s">
        <v>195</v>
      </c>
      <c r="B15" s="323" t="s">
        <v>49</v>
      </c>
      <c r="C15" s="410" t="s">
        <v>38</v>
      </c>
      <c r="D15" s="229">
        <f t="shared" ref="D15:D21" si="1">K15</f>
        <v>0</v>
      </c>
      <c r="E15" s="229" t="s">
        <v>2</v>
      </c>
      <c r="F15" s="229" t="s">
        <v>2</v>
      </c>
      <c r="G15" s="229" t="s">
        <v>2</v>
      </c>
      <c r="H15" s="229" t="s">
        <v>2</v>
      </c>
      <c r="I15" s="229" t="s">
        <v>2</v>
      </c>
      <c r="J15" s="229" t="s">
        <v>2</v>
      </c>
      <c r="K15" s="229">
        <f>'Б-АПУ 27'!X20+'Б-АКО 27'!E15</f>
        <v>0</v>
      </c>
      <c r="L15" s="229">
        <f>'Б-АПУ 27'!AA20+'Б-Приемное 27'!E14</f>
        <v>0</v>
      </c>
      <c r="M15" s="229">
        <f>'Б-АПУ 27'!AE20</f>
        <v>0</v>
      </c>
      <c r="N15" s="229" t="s">
        <v>2</v>
      </c>
      <c r="O15" s="229" t="s">
        <v>2</v>
      </c>
      <c r="P15" s="657">
        <f>'Б-АПУ 27'!AN20</f>
        <v>0</v>
      </c>
      <c r="Q15" s="229">
        <f>'Б-АПУ 27'!AQ20</f>
        <v>0</v>
      </c>
      <c r="R15" s="695">
        <f>D15+L15+M15+P15+Q15</f>
        <v>0</v>
      </c>
      <c r="S15" s="229">
        <f t="shared" ref="S15:S21" si="2">Z15</f>
        <v>0</v>
      </c>
      <c r="T15" s="229" t="s">
        <v>2</v>
      </c>
      <c r="U15" s="229" t="str">
        <f>'Б-АПУ 27'!J54</f>
        <v>х</v>
      </c>
      <c r="V15" s="229" t="s">
        <v>2</v>
      </c>
      <c r="W15" s="229" t="s">
        <v>2</v>
      </c>
      <c r="X15" s="229" t="s">
        <v>2</v>
      </c>
      <c r="Y15" s="229" t="s">
        <v>2</v>
      </c>
      <c r="Z15" s="229">
        <f>'Б-АПУ 27'!X54+'Б-АКО 27'!H15</f>
        <v>0</v>
      </c>
      <c r="AA15" s="229">
        <f>'Б-АПУ 27'!AA54+'Б-Приемное 27'!H14</f>
        <v>0</v>
      </c>
      <c r="AB15" s="229">
        <f>'Б-АПУ 27'!AE54</f>
        <v>0</v>
      </c>
      <c r="AC15" s="229" t="s">
        <v>2</v>
      </c>
      <c r="AD15" s="229" t="s">
        <v>2</v>
      </c>
      <c r="AE15" s="657">
        <f>'Б-АПУ 27'!AN54</f>
        <v>0</v>
      </c>
      <c r="AF15" s="229">
        <f>'Б-АПУ 27'!AQ54</f>
        <v>0</v>
      </c>
      <c r="AG15" s="695">
        <f>S15+AA15+AB15+AE15+AF15</f>
        <v>0</v>
      </c>
      <c r="AH15" s="229">
        <f t="shared" ref="AH15:AH21" si="3">AO15</f>
        <v>0</v>
      </c>
      <c r="AI15" s="229" t="s">
        <v>2</v>
      </c>
      <c r="AJ15" s="229" t="s">
        <v>2</v>
      </c>
      <c r="AK15" s="229" t="s">
        <v>2</v>
      </c>
      <c r="AL15" s="229" t="s">
        <v>2</v>
      </c>
      <c r="AM15" s="229" t="s">
        <v>2</v>
      </c>
      <c r="AN15" s="229" t="s">
        <v>2</v>
      </c>
      <c r="AO15" s="229">
        <f t="shared" ref="AO15:AO21" si="4">K15+Z15</f>
        <v>0</v>
      </c>
      <c r="AP15" s="229">
        <f t="shared" ref="AP15:AP21" si="5">L15+AA15</f>
        <v>0</v>
      </c>
      <c r="AQ15" s="229">
        <f t="shared" ref="AQ15:AQ21" si="6">M15+AB15</f>
        <v>0</v>
      </c>
      <c r="AR15" s="229" t="s">
        <v>2</v>
      </c>
      <c r="AS15" s="229" t="s">
        <v>2</v>
      </c>
      <c r="AT15" s="657">
        <f>P15+AE15</f>
        <v>0</v>
      </c>
      <c r="AU15" s="229">
        <f t="shared" ref="AU15:AU38" si="7">Q15+AF15</f>
        <v>0</v>
      </c>
      <c r="AV15" s="959">
        <f>AH15+AP15+AQ15+AT15+AU15</f>
        <v>0</v>
      </c>
    </row>
    <row r="16" spans="1:48" s="6" customFormat="1" ht="21" customHeight="1">
      <c r="A16" s="410" t="s">
        <v>196</v>
      </c>
      <c r="B16" s="323" t="s">
        <v>5</v>
      </c>
      <c r="C16" s="410" t="s">
        <v>39</v>
      </c>
      <c r="D16" s="229">
        <f t="shared" si="1"/>
        <v>0</v>
      </c>
      <c r="E16" s="229" t="s">
        <v>2</v>
      </c>
      <c r="F16" s="229" t="s">
        <v>2</v>
      </c>
      <c r="G16" s="229" t="s">
        <v>2</v>
      </c>
      <c r="H16" s="229" t="s">
        <v>2</v>
      </c>
      <c r="I16" s="229" t="s">
        <v>2</v>
      </c>
      <c r="J16" s="229" t="s">
        <v>2</v>
      </c>
      <c r="K16" s="229">
        <f>'Б-АПУ 27'!X21+'Б-АКО 27'!E16</f>
        <v>0</v>
      </c>
      <c r="L16" s="229">
        <f>'Б-АПУ 27'!AA21+'Б-Приемное 27'!E15</f>
        <v>0</v>
      </c>
      <c r="M16" s="229">
        <f>'Б-АПУ 27'!AE21</f>
        <v>0</v>
      </c>
      <c r="N16" s="229" t="s">
        <v>2</v>
      </c>
      <c r="O16" s="229" t="s">
        <v>2</v>
      </c>
      <c r="P16" s="657">
        <f>'Б-АПУ 27'!AN21</f>
        <v>0</v>
      </c>
      <c r="Q16" s="229">
        <f>'Б-АПУ 27'!AQ21</f>
        <v>0</v>
      </c>
      <c r="R16" s="695">
        <f>D16+L16+M16+P16+Q16</f>
        <v>0</v>
      </c>
      <c r="S16" s="229">
        <f t="shared" si="2"/>
        <v>0</v>
      </c>
      <c r="T16" s="229" t="s">
        <v>2</v>
      </c>
      <c r="U16" s="229" t="str">
        <f>'Б-АПУ 27'!J55</f>
        <v>х</v>
      </c>
      <c r="V16" s="229" t="s">
        <v>2</v>
      </c>
      <c r="W16" s="229" t="s">
        <v>2</v>
      </c>
      <c r="X16" s="229" t="s">
        <v>2</v>
      </c>
      <c r="Y16" s="229" t="s">
        <v>2</v>
      </c>
      <c r="Z16" s="229">
        <f>'Б-АПУ 27'!X55+'Б-АКО 27'!H16</f>
        <v>0</v>
      </c>
      <c r="AA16" s="229">
        <f>'Б-АПУ 27'!AA55+'Б-Приемное 27'!H15</f>
        <v>0</v>
      </c>
      <c r="AB16" s="229">
        <f>'Б-АПУ 27'!AE55</f>
        <v>0</v>
      </c>
      <c r="AC16" s="1016">
        <f>'Б-АПУ 27'!AH55</f>
        <v>0</v>
      </c>
      <c r="AD16" s="229" t="s">
        <v>2</v>
      </c>
      <c r="AE16" s="657">
        <f>'Б-АПУ 27'!AN55</f>
        <v>0</v>
      </c>
      <c r="AF16" s="229">
        <f>'Б-АПУ 27'!AQ55</f>
        <v>0</v>
      </c>
      <c r="AG16" s="1181">
        <f>S16+AA16+AB16+AC16+AE16+AF16</f>
        <v>0</v>
      </c>
      <c r="AH16" s="229">
        <f t="shared" si="3"/>
        <v>0</v>
      </c>
      <c r="AI16" s="229" t="s">
        <v>2</v>
      </c>
      <c r="AJ16" s="229" t="s">
        <v>2</v>
      </c>
      <c r="AK16" s="229" t="s">
        <v>2</v>
      </c>
      <c r="AL16" s="229" t="s">
        <v>2</v>
      </c>
      <c r="AM16" s="229" t="s">
        <v>2</v>
      </c>
      <c r="AN16" s="229" t="s">
        <v>2</v>
      </c>
      <c r="AO16" s="229">
        <f t="shared" si="4"/>
        <v>0</v>
      </c>
      <c r="AP16" s="229">
        <f t="shared" si="5"/>
        <v>0</v>
      </c>
      <c r="AQ16" s="229">
        <f t="shared" si="6"/>
        <v>0</v>
      </c>
      <c r="AR16" s="1016">
        <f>AC16</f>
        <v>0</v>
      </c>
      <c r="AS16" s="229" t="s">
        <v>2</v>
      </c>
      <c r="AT16" s="657">
        <f>P16+AE16</f>
        <v>0</v>
      </c>
      <c r="AU16" s="229">
        <f t="shared" si="7"/>
        <v>0</v>
      </c>
      <c r="AV16" s="1182">
        <f>AH16+AP16+AQ16+AR16+AT16+AU16</f>
        <v>0</v>
      </c>
    </row>
    <row r="17" spans="1:48" s="6" customFormat="1" ht="21" customHeight="1">
      <c r="A17" s="410" t="s">
        <v>197</v>
      </c>
      <c r="B17" s="323" t="s">
        <v>6</v>
      </c>
      <c r="C17" s="410" t="s">
        <v>40</v>
      </c>
      <c r="D17" s="229">
        <f t="shared" si="1"/>
        <v>0</v>
      </c>
      <c r="E17" s="229" t="s">
        <v>2</v>
      </c>
      <c r="F17" s="229" t="s">
        <v>2</v>
      </c>
      <c r="G17" s="229" t="s">
        <v>2</v>
      </c>
      <c r="H17" s="229" t="s">
        <v>2</v>
      </c>
      <c r="I17" s="229" t="s">
        <v>2</v>
      </c>
      <c r="J17" s="229" t="s">
        <v>2</v>
      </c>
      <c r="K17" s="229">
        <f>'Б-АПУ 27'!X22+'Б-АКО 27'!E17</f>
        <v>0</v>
      </c>
      <c r="L17" s="229">
        <f>'Б-АПУ 27'!AA22+'Б-Приемное 27'!E16</f>
        <v>0</v>
      </c>
      <c r="M17" s="229">
        <f>'Б-АПУ 27'!AE22</f>
        <v>0</v>
      </c>
      <c r="N17" s="1016">
        <f>'Б-АПУ 27'!AH22</f>
        <v>0</v>
      </c>
      <c r="O17" s="229" t="s">
        <v>2</v>
      </c>
      <c r="P17" s="229" t="s">
        <v>2</v>
      </c>
      <c r="Q17" s="229">
        <f>'Б-АПУ 27'!AQ22</f>
        <v>0</v>
      </c>
      <c r="R17" s="1181">
        <f>D17+L17+M17+N17+Q17</f>
        <v>0</v>
      </c>
      <c r="S17" s="229">
        <f t="shared" si="2"/>
        <v>0</v>
      </c>
      <c r="T17" s="229" t="s">
        <v>2</v>
      </c>
      <c r="U17" s="229" t="str">
        <f>'Б-АПУ 27'!J56</f>
        <v>х</v>
      </c>
      <c r="V17" s="229" t="s">
        <v>2</v>
      </c>
      <c r="W17" s="229" t="s">
        <v>2</v>
      </c>
      <c r="X17" s="229" t="s">
        <v>2</v>
      </c>
      <c r="Y17" s="229" t="s">
        <v>2</v>
      </c>
      <c r="Z17" s="229">
        <f>'Б-АПУ 27'!X56+'Б-АКО 27'!H17</f>
        <v>0</v>
      </c>
      <c r="AA17" s="229">
        <f>'Б-АПУ 27'!AA56+'Б-Приемное 27'!H16</f>
        <v>0</v>
      </c>
      <c r="AB17" s="229">
        <f>'Б-АПУ 27'!AE56</f>
        <v>0</v>
      </c>
      <c r="AC17" s="229" t="s">
        <v>2</v>
      </c>
      <c r="AD17" s="229" t="s">
        <v>2</v>
      </c>
      <c r="AE17" s="229" t="s">
        <v>2</v>
      </c>
      <c r="AF17" s="229">
        <f>'Б-АПУ 27'!AQ56</f>
        <v>0</v>
      </c>
      <c r="AG17" s="818">
        <f>S17+AA17+AB17+AF17</f>
        <v>0</v>
      </c>
      <c r="AH17" s="229">
        <f t="shared" si="3"/>
        <v>0</v>
      </c>
      <c r="AI17" s="229" t="s">
        <v>2</v>
      </c>
      <c r="AJ17" s="229" t="s">
        <v>2</v>
      </c>
      <c r="AK17" s="229" t="s">
        <v>2</v>
      </c>
      <c r="AL17" s="229" t="s">
        <v>2</v>
      </c>
      <c r="AM17" s="229" t="s">
        <v>2</v>
      </c>
      <c r="AN17" s="229" t="s">
        <v>2</v>
      </c>
      <c r="AO17" s="229">
        <f t="shared" si="4"/>
        <v>0</v>
      </c>
      <c r="AP17" s="229">
        <f t="shared" si="5"/>
        <v>0</v>
      </c>
      <c r="AQ17" s="229">
        <f t="shared" si="6"/>
        <v>0</v>
      </c>
      <c r="AR17" s="1016">
        <f>N17</f>
        <v>0</v>
      </c>
      <c r="AS17" s="229" t="s">
        <v>2</v>
      </c>
      <c r="AT17" s="229" t="s">
        <v>2</v>
      </c>
      <c r="AU17" s="229">
        <f t="shared" si="7"/>
        <v>0</v>
      </c>
      <c r="AV17" s="1182">
        <f>AH17+AP17+AQ17+AR17+AU17</f>
        <v>0</v>
      </c>
    </row>
    <row r="18" spans="1:48" s="6" customFormat="1" ht="21" customHeight="1">
      <c r="A18" s="410" t="s">
        <v>198</v>
      </c>
      <c r="B18" s="323" t="s">
        <v>7</v>
      </c>
      <c r="C18" s="413" t="s">
        <v>41</v>
      </c>
      <c r="D18" s="229">
        <f t="shared" si="1"/>
        <v>0</v>
      </c>
      <c r="E18" s="229" t="s">
        <v>2</v>
      </c>
      <c r="F18" s="229" t="s">
        <v>2</v>
      </c>
      <c r="G18" s="229" t="s">
        <v>2</v>
      </c>
      <c r="H18" s="229" t="s">
        <v>2</v>
      </c>
      <c r="I18" s="229" t="s">
        <v>2</v>
      </c>
      <c r="J18" s="229" t="s">
        <v>2</v>
      </c>
      <c r="K18" s="229">
        <f>'Б-АПУ 27'!X23+'Б-АКО 27'!E18</f>
        <v>0</v>
      </c>
      <c r="L18" s="229">
        <f>'Б-АПУ 27'!AA23+'Б-Приемное 27'!E17</f>
        <v>0</v>
      </c>
      <c r="M18" s="229">
        <f>'Б-АПУ 27'!AE23</f>
        <v>0</v>
      </c>
      <c r="N18" s="342">
        <f>'Б-АПУ 27'!AH23</f>
        <v>0</v>
      </c>
      <c r="O18" s="229" t="s">
        <v>2</v>
      </c>
      <c r="P18" s="229" t="s">
        <v>2</v>
      </c>
      <c r="Q18" s="229">
        <f>'Б-АПУ 27'!AQ23</f>
        <v>0</v>
      </c>
      <c r="R18" s="818">
        <f>D18+L18+M18+N18+Q18</f>
        <v>0</v>
      </c>
      <c r="S18" s="229">
        <f t="shared" si="2"/>
        <v>0</v>
      </c>
      <c r="T18" s="229" t="s">
        <v>2</v>
      </c>
      <c r="U18" s="229" t="str">
        <f>'Б-АПУ 27'!J57</f>
        <v>х</v>
      </c>
      <c r="V18" s="229" t="s">
        <v>2</v>
      </c>
      <c r="W18" s="229" t="s">
        <v>2</v>
      </c>
      <c r="X18" s="229" t="s">
        <v>2</v>
      </c>
      <c r="Y18" s="229" t="s">
        <v>2</v>
      </c>
      <c r="Z18" s="229">
        <f>'Б-АПУ 27'!X57+'Б-АКО 27'!H18</f>
        <v>0</v>
      </c>
      <c r="AA18" s="229">
        <f>'Б-АПУ 27'!AA57+'Б-Приемное 27'!H17</f>
        <v>0</v>
      </c>
      <c r="AB18" s="229">
        <f>'Б-АПУ 27'!AE57</f>
        <v>0</v>
      </c>
      <c r="AC18" s="229" t="s">
        <v>2</v>
      </c>
      <c r="AD18" s="229" t="s">
        <v>2</v>
      </c>
      <c r="AE18" s="229" t="s">
        <v>2</v>
      </c>
      <c r="AF18" s="229">
        <f>'Б-АПУ 27'!AQ57</f>
        <v>0</v>
      </c>
      <c r="AG18" s="818">
        <f>S18+AA18+AB18+AF18</f>
        <v>0</v>
      </c>
      <c r="AH18" s="229">
        <f t="shared" si="3"/>
        <v>0</v>
      </c>
      <c r="AI18" s="229" t="s">
        <v>2</v>
      </c>
      <c r="AJ18" s="229" t="s">
        <v>2</v>
      </c>
      <c r="AK18" s="229" t="s">
        <v>2</v>
      </c>
      <c r="AL18" s="229" t="s">
        <v>2</v>
      </c>
      <c r="AM18" s="229" t="s">
        <v>2</v>
      </c>
      <c r="AN18" s="229" t="s">
        <v>2</v>
      </c>
      <c r="AO18" s="229">
        <f t="shared" si="4"/>
        <v>0</v>
      </c>
      <c r="AP18" s="229">
        <f t="shared" si="5"/>
        <v>0</v>
      </c>
      <c r="AQ18" s="229">
        <f t="shared" si="6"/>
        <v>0</v>
      </c>
      <c r="AR18" s="229">
        <f>N18</f>
        <v>0</v>
      </c>
      <c r="AS18" s="229" t="s">
        <v>2</v>
      </c>
      <c r="AT18" s="229" t="s">
        <v>2</v>
      </c>
      <c r="AU18" s="229">
        <f t="shared" si="7"/>
        <v>0</v>
      </c>
      <c r="AV18" s="819">
        <f>AH18+AP18+AQ18+AR18+AU18</f>
        <v>0</v>
      </c>
    </row>
    <row r="19" spans="1:48" s="6" customFormat="1" ht="21" customHeight="1">
      <c r="A19" s="410" t="s">
        <v>199</v>
      </c>
      <c r="B19" s="323" t="s">
        <v>8</v>
      </c>
      <c r="C19" s="413" t="s">
        <v>42</v>
      </c>
      <c r="D19" s="229">
        <f t="shared" si="1"/>
        <v>0</v>
      </c>
      <c r="E19" s="229" t="s">
        <v>2</v>
      </c>
      <c r="F19" s="229" t="s">
        <v>2</v>
      </c>
      <c r="G19" s="229" t="s">
        <v>2</v>
      </c>
      <c r="H19" s="229" t="s">
        <v>2</v>
      </c>
      <c r="I19" s="229" t="s">
        <v>2</v>
      </c>
      <c r="J19" s="229" t="s">
        <v>2</v>
      </c>
      <c r="K19" s="229">
        <f>'Б-АПУ 27'!X24+'Б-АКО 27'!E19</f>
        <v>0</v>
      </c>
      <c r="L19" s="229">
        <f>'Б-АПУ 27'!AA24+'Б-Приемное 27'!E18</f>
        <v>0</v>
      </c>
      <c r="M19" s="229">
        <f>'Б-АПУ 27'!AE24</f>
        <v>0</v>
      </c>
      <c r="N19" s="342">
        <f>'Б-АПУ 27'!AH24</f>
        <v>0</v>
      </c>
      <c r="O19" s="229" t="s">
        <v>2</v>
      </c>
      <c r="P19" s="229" t="s">
        <v>2</v>
      </c>
      <c r="Q19" s="229">
        <f>'Б-АПУ 27'!AQ24</f>
        <v>0</v>
      </c>
      <c r="R19" s="818">
        <f>D19+L19+M19+N19+Q19</f>
        <v>0</v>
      </c>
      <c r="S19" s="229">
        <f t="shared" si="2"/>
        <v>0</v>
      </c>
      <c r="T19" s="229" t="s">
        <v>2</v>
      </c>
      <c r="U19" s="229" t="str">
        <f>'Б-АПУ 27'!J58</f>
        <v>х</v>
      </c>
      <c r="V19" s="229" t="s">
        <v>2</v>
      </c>
      <c r="W19" s="229" t="s">
        <v>2</v>
      </c>
      <c r="X19" s="229" t="s">
        <v>2</v>
      </c>
      <c r="Y19" s="229" t="s">
        <v>2</v>
      </c>
      <c r="Z19" s="229">
        <f>'Б-АПУ 27'!X58+'Б-АКО 27'!H19</f>
        <v>0</v>
      </c>
      <c r="AA19" s="229">
        <f>'Б-АПУ 27'!AA58+'Б-Приемное 27'!H18</f>
        <v>0</v>
      </c>
      <c r="AB19" s="229">
        <f>'Б-АПУ 27'!AE58</f>
        <v>0</v>
      </c>
      <c r="AC19" s="1016">
        <f>'Б-АПУ 27'!AH58</f>
        <v>0</v>
      </c>
      <c r="AD19" s="229" t="s">
        <v>2</v>
      </c>
      <c r="AE19" s="229" t="s">
        <v>2</v>
      </c>
      <c r="AF19" s="229">
        <f>'Б-АПУ 27'!AQ58</f>
        <v>0</v>
      </c>
      <c r="AG19" s="1181">
        <f>S19+AA19+AB19+AC19+AF19</f>
        <v>0</v>
      </c>
      <c r="AH19" s="229">
        <f t="shared" si="3"/>
        <v>0</v>
      </c>
      <c r="AI19" s="229" t="s">
        <v>2</v>
      </c>
      <c r="AJ19" s="229" t="s">
        <v>2</v>
      </c>
      <c r="AK19" s="229" t="s">
        <v>2</v>
      </c>
      <c r="AL19" s="229" t="s">
        <v>2</v>
      </c>
      <c r="AM19" s="229" t="s">
        <v>2</v>
      </c>
      <c r="AN19" s="229" t="s">
        <v>2</v>
      </c>
      <c r="AO19" s="229">
        <f t="shared" si="4"/>
        <v>0</v>
      </c>
      <c r="AP19" s="229">
        <f t="shared" si="5"/>
        <v>0</v>
      </c>
      <c r="AQ19" s="229">
        <f t="shared" si="6"/>
        <v>0</v>
      </c>
      <c r="AR19" s="1016">
        <f>N19+AC19</f>
        <v>0</v>
      </c>
      <c r="AS19" s="229" t="s">
        <v>2</v>
      </c>
      <c r="AT19" s="229" t="s">
        <v>2</v>
      </c>
      <c r="AU19" s="229">
        <f t="shared" si="7"/>
        <v>0</v>
      </c>
      <c r="AV19" s="819">
        <f>AH19+AP19+AQ19+AR19+AU19</f>
        <v>0</v>
      </c>
    </row>
    <row r="20" spans="1:48" s="6" customFormat="1" ht="21" customHeight="1">
      <c r="A20" s="410" t="s">
        <v>550</v>
      </c>
      <c r="B20" s="323" t="s">
        <v>9</v>
      </c>
      <c r="C20" s="410" t="s">
        <v>43</v>
      </c>
      <c r="D20" s="229">
        <f t="shared" si="1"/>
        <v>0</v>
      </c>
      <c r="E20" s="229" t="s">
        <v>2</v>
      </c>
      <c r="F20" s="229" t="s">
        <v>2</v>
      </c>
      <c r="G20" s="229" t="s">
        <v>2</v>
      </c>
      <c r="H20" s="229" t="s">
        <v>2</v>
      </c>
      <c r="I20" s="229" t="s">
        <v>2</v>
      </c>
      <c r="J20" s="229" t="s">
        <v>2</v>
      </c>
      <c r="K20" s="229">
        <f>'Б-АПУ 27'!X25+'Б-АКО 27'!E20</f>
        <v>0</v>
      </c>
      <c r="L20" s="229">
        <f>'Б-АПУ 27'!AA25+'Б-Приемное 27'!E19</f>
        <v>0</v>
      </c>
      <c r="M20" s="229">
        <f>'Б-АПУ 27'!AE25</f>
        <v>0</v>
      </c>
      <c r="N20" s="342">
        <f>'Б-АПУ 27'!AH25</f>
        <v>0</v>
      </c>
      <c r="O20" s="229" t="s">
        <v>2</v>
      </c>
      <c r="P20" s="657">
        <f>'Б-АПУ 27'!AN25</f>
        <v>0</v>
      </c>
      <c r="Q20" s="229">
        <f>'Б-АПУ 27'!AQ25</f>
        <v>0</v>
      </c>
      <c r="R20" s="695">
        <f>D20+L20+M20+N20+P20+Q20</f>
        <v>0</v>
      </c>
      <c r="S20" s="229">
        <f t="shared" si="2"/>
        <v>0</v>
      </c>
      <c r="T20" s="229" t="s">
        <v>2</v>
      </c>
      <c r="U20" s="229" t="str">
        <f>'Б-АПУ 27'!J59</f>
        <v>х</v>
      </c>
      <c r="V20" s="229" t="s">
        <v>2</v>
      </c>
      <c r="W20" s="229" t="s">
        <v>2</v>
      </c>
      <c r="X20" s="229" t="s">
        <v>2</v>
      </c>
      <c r="Y20" s="229" t="s">
        <v>2</v>
      </c>
      <c r="Z20" s="229">
        <f>'Б-АПУ 27'!X59+'Б-АКО 27'!H20</f>
        <v>0</v>
      </c>
      <c r="AA20" s="229">
        <f>'Б-АПУ 27'!AA59+'Б-Приемное 27'!H19</f>
        <v>0</v>
      </c>
      <c r="AB20" s="229">
        <f>'Б-АПУ 27'!AE59</f>
        <v>0</v>
      </c>
      <c r="AC20" s="1016">
        <f>'Б-АПУ 27'!AH59</f>
        <v>0</v>
      </c>
      <c r="AD20" s="229" t="s">
        <v>2</v>
      </c>
      <c r="AE20" s="657">
        <f>'Б-АПУ 27'!AN59</f>
        <v>0</v>
      </c>
      <c r="AF20" s="229">
        <f>'Б-АПУ 27'!AQ59</f>
        <v>0</v>
      </c>
      <c r="AG20" s="1181">
        <f>S20+AA20+AB20+AC20+AE20+AF20</f>
        <v>0</v>
      </c>
      <c r="AH20" s="229">
        <f t="shared" si="3"/>
        <v>0</v>
      </c>
      <c r="AI20" s="229" t="s">
        <v>2</v>
      </c>
      <c r="AJ20" s="229" t="s">
        <v>2</v>
      </c>
      <c r="AK20" s="229" t="s">
        <v>2</v>
      </c>
      <c r="AL20" s="229" t="s">
        <v>2</v>
      </c>
      <c r="AM20" s="229" t="s">
        <v>2</v>
      </c>
      <c r="AN20" s="229" t="s">
        <v>2</v>
      </c>
      <c r="AO20" s="229">
        <f t="shared" si="4"/>
        <v>0</v>
      </c>
      <c r="AP20" s="229">
        <f t="shared" si="5"/>
        <v>0</v>
      </c>
      <c r="AQ20" s="229">
        <f t="shared" si="6"/>
        <v>0</v>
      </c>
      <c r="AR20" s="1016">
        <f>N20+AC20</f>
        <v>0</v>
      </c>
      <c r="AS20" s="229" t="s">
        <v>2</v>
      </c>
      <c r="AT20" s="657">
        <f>P20+AE20</f>
        <v>0</v>
      </c>
      <c r="AU20" s="229">
        <f t="shared" si="7"/>
        <v>0</v>
      </c>
      <c r="AV20" s="959">
        <f>AH20+AP20+AQ20+AR20+AT20+AU20</f>
        <v>0</v>
      </c>
    </row>
    <row r="21" spans="1:48" s="6" customFormat="1" ht="21" customHeight="1">
      <c r="A21" s="410" t="s">
        <v>201</v>
      </c>
      <c r="B21" s="323" t="s">
        <v>53</v>
      </c>
      <c r="C21" s="410" t="s">
        <v>44</v>
      </c>
      <c r="D21" s="229">
        <f t="shared" si="1"/>
        <v>0</v>
      </c>
      <c r="E21" s="229" t="s">
        <v>2</v>
      </c>
      <c r="F21" s="229" t="s">
        <v>2</v>
      </c>
      <c r="G21" s="229" t="s">
        <v>2</v>
      </c>
      <c r="H21" s="229" t="s">
        <v>2</v>
      </c>
      <c r="I21" s="229" t="s">
        <v>2</v>
      </c>
      <c r="J21" s="229" t="s">
        <v>2</v>
      </c>
      <c r="K21" s="229">
        <f>'Б-АПУ 27'!X26+'Б-АКО 27'!E21</f>
        <v>0</v>
      </c>
      <c r="L21" s="229">
        <f>'Б-АПУ 27'!AA26+'Б-Приемное 27'!E20</f>
        <v>0</v>
      </c>
      <c r="M21" s="229">
        <f>'Б-АПУ 27'!AE26</f>
        <v>0</v>
      </c>
      <c r="N21" s="229" t="s">
        <v>2</v>
      </c>
      <c r="O21" s="229" t="s">
        <v>2</v>
      </c>
      <c r="P21" s="229" t="s">
        <v>2</v>
      </c>
      <c r="Q21" s="229">
        <f>'Б-АПУ 27'!AQ26</f>
        <v>0</v>
      </c>
      <c r="R21" s="818">
        <f>D21+L21+M21+Q21</f>
        <v>0</v>
      </c>
      <c r="S21" s="229">
        <f t="shared" si="2"/>
        <v>0</v>
      </c>
      <c r="T21" s="229" t="s">
        <v>2</v>
      </c>
      <c r="U21" s="229" t="str">
        <f>'Б-АПУ 27'!J60</f>
        <v>х</v>
      </c>
      <c r="V21" s="229" t="s">
        <v>2</v>
      </c>
      <c r="W21" s="229" t="s">
        <v>2</v>
      </c>
      <c r="X21" s="229" t="s">
        <v>2</v>
      </c>
      <c r="Y21" s="229" t="s">
        <v>2</v>
      </c>
      <c r="Z21" s="229">
        <f>'Б-АПУ 27'!X60+'Б-АКО 27'!H21</f>
        <v>0</v>
      </c>
      <c r="AA21" s="229">
        <f>'Б-АПУ 27'!AA60+'Б-Приемное 27'!H20</f>
        <v>0</v>
      </c>
      <c r="AB21" s="229">
        <f>'Б-АПУ 27'!AE60</f>
        <v>0</v>
      </c>
      <c r="AC21" s="1016">
        <f>'Б-АПУ 27'!AH60</f>
        <v>0</v>
      </c>
      <c r="AD21" s="229" t="s">
        <v>2</v>
      </c>
      <c r="AE21" s="229" t="s">
        <v>2</v>
      </c>
      <c r="AF21" s="229">
        <f>'Б-АПУ 27'!AQ60</f>
        <v>0</v>
      </c>
      <c r="AG21" s="1181">
        <f>S21+AA21+AB21+AC21+AF21</f>
        <v>0</v>
      </c>
      <c r="AH21" s="229">
        <f t="shared" si="3"/>
        <v>0</v>
      </c>
      <c r="AI21" s="229" t="s">
        <v>2</v>
      </c>
      <c r="AJ21" s="229" t="s">
        <v>2</v>
      </c>
      <c r="AK21" s="229" t="s">
        <v>2</v>
      </c>
      <c r="AL21" s="229" t="s">
        <v>2</v>
      </c>
      <c r="AM21" s="229" t="s">
        <v>2</v>
      </c>
      <c r="AN21" s="229" t="s">
        <v>2</v>
      </c>
      <c r="AO21" s="229">
        <f t="shared" si="4"/>
        <v>0</v>
      </c>
      <c r="AP21" s="229">
        <f t="shared" si="5"/>
        <v>0</v>
      </c>
      <c r="AQ21" s="229">
        <f t="shared" si="6"/>
        <v>0</v>
      </c>
      <c r="AR21" s="1016">
        <f>AC21</f>
        <v>0</v>
      </c>
      <c r="AS21" s="229" t="s">
        <v>2</v>
      </c>
      <c r="AT21" s="229" t="s">
        <v>2</v>
      </c>
      <c r="AU21" s="229">
        <f t="shared" si="7"/>
        <v>0</v>
      </c>
      <c r="AV21" s="1182">
        <f>AH21+AP21+AQ21+AR21+AU21</f>
        <v>0</v>
      </c>
    </row>
    <row r="22" spans="1:48" s="6" customFormat="1" ht="21" customHeight="1">
      <c r="A22" s="410" t="s">
        <v>202</v>
      </c>
      <c r="B22" s="323" t="s">
        <v>50</v>
      </c>
      <c r="C22" s="707">
        <v>10</v>
      </c>
      <c r="D22" s="229" t="s">
        <v>2</v>
      </c>
      <c r="E22" s="229" t="s">
        <v>2</v>
      </c>
      <c r="F22" s="229" t="s">
        <v>2</v>
      </c>
      <c r="G22" s="229" t="s">
        <v>2</v>
      </c>
      <c r="H22" s="229" t="s">
        <v>2</v>
      </c>
      <c r="I22" s="229" t="s">
        <v>2</v>
      </c>
      <c r="J22" s="229" t="s">
        <v>2</v>
      </c>
      <c r="K22" s="229" t="s">
        <v>2</v>
      </c>
      <c r="L22" s="229" t="s">
        <v>2</v>
      </c>
      <c r="M22" s="229">
        <f>'Б-АПУ 27'!AE27</f>
        <v>0</v>
      </c>
      <c r="N22" s="229" t="s">
        <v>2</v>
      </c>
      <c r="O22" s="229" t="s">
        <v>2</v>
      </c>
      <c r="P22" s="229" t="s">
        <v>2</v>
      </c>
      <c r="Q22" s="229" t="s">
        <v>2</v>
      </c>
      <c r="R22" s="819">
        <f>M22</f>
        <v>0</v>
      </c>
      <c r="S22" s="229" t="s">
        <v>2</v>
      </c>
      <c r="T22" s="229" t="s">
        <v>2</v>
      </c>
      <c r="U22" s="229" t="s">
        <v>2</v>
      </c>
      <c r="V22" s="229" t="s">
        <v>2</v>
      </c>
      <c r="W22" s="229" t="s">
        <v>2</v>
      </c>
      <c r="X22" s="229" t="s">
        <v>2</v>
      </c>
      <c r="Y22" s="229" t="s">
        <v>2</v>
      </c>
      <c r="Z22" s="229" t="s">
        <v>2</v>
      </c>
      <c r="AA22" s="229" t="s">
        <v>2</v>
      </c>
      <c r="AB22" s="229">
        <f>'Б-АПУ 27'!AE61</f>
        <v>0</v>
      </c>
      <c r="AC22" s="229" t="s">
        <v>2</v>
      </c>
      <c r="AD22" s="229" t="s">
        <v>2</v>
      </c>
      <c r="AE22" s="229" t="s">
        <v>2</v>
      </c>
      <c r="AF22" s="229" t="s">
        <v>2</v>
      </c>
      <c r="AG22" s="819">
        <f>AB22</f>
        <v>0</v>
      </c>
      <c r="AH22" s="229" t="s">
        <v>2</v>
      </c>
      <c r="AI22" s="229" t="s">
        <v>2</v>
      </c>
      <c r="AJ22" s="229" t="s">
        <v>2</v>
      </c>
      <c r="AK22" s="229" t="s">
        <v>2</v>
      </c>
      <c r="AL22" s="229" t="s">
        <v>2</v>
      </c>
      <c r="AM22" s="229" t="s">
        <v>2</v>
      </c>
      <c r="AN22" s="229" t="s">
        <v>2</v>
      </c>
      <c r="AO22" s="229" t="s">
        <v>2</v>
      </c>
      <c r="AP22" s="229" t="s">
        <v>2</v>
      </c>
      <c r="AQ22" s="229">
        <f t="shared" ref="AQ22:AQ28" si="8">M22+AB22</f>
        <v>0</v>
      </c>
      <c r="AR22" s="229" t="s">
        <v>2</v>
      </c>
      <c r="AS22" s="229" t="s">
        <v>2</v>
      </c>
      <c r="AT22" s="229" t="s">
        <v>2</v>
      </c>
      <c r="AU22" s="229" t="s">
        <v>2</v>
      </c>
      <c r="AV22" s="819">
        <f>AQ22</f>
        <v>0</v>
      </c>
    </row>
    <row r="23" spans="1:48" s="6" customFormat="1" ht="21" customHeight="1">
      <c r="A23" s="410" t="s">
        <v>203</v>
      </c>
      <c r="B23" s="323" t="s">
        <v>3</v>
      </c>
      <c r="C23" s="707">
        <f>SUM(C22+1)</f>
        <v>11</v>
      </c>
      <c r="D23" s="229">
        <f t="shared" ref="D23:D28" si="9">K23</f>
        <v>0</v>
      </c>
      <c r="E23" s="229" t="s">
        <v>2</v>
      </c>
      <c r="F23" s="229" t="s">
        <v>2</v>
      </c>
      <c r="G23" s="229" t="s">
        <v>2</v>
      </c>
      <c r="H23" s="229" t="s">
        <v>2</v>
      </c>
      <c r="I23" s="229" t="s">
        <v>2</v>
      </c>
      <c r="J23" s="229" t="s">
        <v>2</v>
      </c>
      <c r="K23" s="229">
        <f>'Б-АПУ 27'!X28+'Б-АКО 27'!E23</f>
        <v>0</v>
      </c>
      <c r="L23" s="229">
        <f>'Б-АПУ 27'!AA28+'Б-Приемное 27'!E22</f>
        <v>0</v>
      </c>
      <c r="M23" s="229">
        <f>'Б-АПУ 27'!AE28</f>
        <v>0</v>
      </c>
      <c r="N23" s="342">
        <f>'Б-АПУ 27'!AH28</f>
        <v>0</v>
      </c>
      <c r="O23" s="229" t="s">
        <v>2</v>
      </c>
      <c r="P23" s="657" t="s">
        <v>2</v>
      </c>
      <c r="Q23" s="229">
        <f>'Б-АПУ 27'!AQ28</f>
        <v>0</v>
      </c>
      <c r="R23" s="695">
        <f>D23+L23+M23+N23+Q23</f>
        <v>0</v>
      </c>
      <c r="S23" s="229">
        <f>Z23</f>
        <v>0</v>
      </c>
      <c r="T23" s="229" t="s">
        <v>2</v>
      </c>
      <c r="U23" s="229" t="str">
        <f>'Б-АПУ 27'!J62</f>
        <v>х</v>
      </c>
      <c r="V23" s="229" t="s">
        <v>2</v>
      </c>
      <c r="W23" s="229" t="s">
        <v>2</v>
      </c>
      <c r="X23" s="229" t="s">
        <v>2</v>
      </c>
      <c r="Y23" s="229" t="s">
        <v>2</v>
      </c>
      <c r="Z23" s="229">
        <f>'Б-АПУ 27'!X62+'Б-АКО 27'!H23</f>
        <v>0</v>
      </c>
      <c r="AA23" s="229">
        <f>'Б-АПУ 27'!AA62+'Б-Приемное 27'!H22</f>
        <v>0</v>
      </c>
      <c r="AB23" s="229">
        <f>'Б-АПУ 27'!AE62</f>
        <v>0</v>
      </c>
      <c r="AC23" s="1016">
        <f>'Б-АПУ 27'!AH62</f>
        <v>0</v>
      </c>
      <c r="AD23" s="229" t="s">
        <v>2</v>
      </c>
      <c r="AE23" s="229" t="s">
        <v>2</v>
      </c>
      <c r="AF23" s="229">
        <f>'Б-АПУ 27'!AQ62</f>
        <v>0</v>
      </c>
      <c r="AG23" s="1181">
        <f>S23+AA23+AB23+AC23+AF23</f>
        <v>0</v>
      </c>
      <c r="AH23" s="229">
        <f>AO23</f>
        <v>0</v>
      </c>
      <c r="AI23" s="229" t="s">
        <v>2</v>
      </c>
      <c r="AJ23" s="229" t="s">
        <v>2</v>
      </c>
      <c r="AK23" s="229" t="s">
        <v>2</v>
      </c>
      <c r="AL23" s="229" t="s">
        <v>2</v>
      </c>
      <c r="AM23" s="229" t="s">
        <v>2</v>
      </c>
      <c r="AN23" s="229" t="s">
        <v>2</v>
      </c>
      <c r="AO23" s="229">
        <f t="shared" ref="AO23:AO28" si="10">K23+Z23</f>
        <v>0</v>
      </c>
      <c r="AP23" s="229">
        <f t="shared" ref="AP23:AP28" si="11">L23+AA23</f>
        <v>0</v>
      </c>
      <c r="AQ23" s="229">
        <f t="shared" si="8"/>
        <v>0</v>
      </c>
      <c r="AR23" s="1016">
        <f>N23+AC23</f>
        <v>0</v>
      </c>
      <c r="AS23" s="229" t="s">
        <v>2</v>
      </c>
      <c r="AT23" s="657" t="s">
        <v>2</v>
      </c>
      <c r="AU23" s="229">
        <f t="shared" si="7"/>
        <v>0</v>
      </c>
      <c r="AV23" s="959">
        <f>AH23+AP23+AQ23+AR23+AU23</f>
        <v>0</v>
      </c>
    </row>
    <row r="24" spans="1:48" s="6" customFormat="1" ht="21" customHeight="1">
      <c r="A24" s="410" t="s">
        <v>204</v>
      </c>
      <c r="B24" s="323" t="s">
        <v>95</v>
      </c>
      <c r="C24" s="707">
        <f>SUM(C23+1)</f>
        <v>12</v>
      </c>
      <c r="D24" s="229">
        <f t="shared" si="9"/>
        <v>0</v>
      </c>
      <c r="E24" s="229" t="s">
        <v>2</v>
      </c>
      <c r="F24" s="229" t="s">
        <v>2</v>
      </c>
      <c r="G24" s="229" t="s">
        <v>2</v>
      </c>
      <c r="H24" s="229" t="s">
        <v>2</v>
      </c>
      <c r="I24" s="229" t="s">
        <v>2</v>
      </c>
      <c r="J24" s="229" t="s">
        <v>2</v>
      </c>
      <c r="K24" s="229">
        <f>'Б-АПУ 27'!X29+'Б-АКО 27'!E24</f>
        <v>0</v>
      </c>
      <c r="L24" s="229">
        <f>'Б-АПУ 27'!AA29+'Б-Приемное 27'!E23</f>
        <v>0</v>
      </c>
      <c r="M24" s="229">
        <f>'Б-АПУ 27'!AE29</f>
        <v>0</v>
      </c>
      <c r="N24" s="229" t="s">
        <v>2</v>
      </c>
      <c r="O24" s="229" t="s">
        <v>2</v>
      </c>
      <c r="P24" s="229" t="s">
        <v>2</v>
      </c>
      <c r="Q24" s="229">
        <f>'Б-АПУ 27'!AQ29</f>
        <v>0</v>
      </c>
      <c r="R24" s="818">
        <f>D24+L24+M24+Q24</f>
        <v>0</v>
      </c>
      <c r="S24" s="229">
        <f>Z24</f>
        <v>0</v>
      </c>
      <c r="T24" s="229" t="s">
        <v>2</v>
      </c>
      <c r="U24" s="229" t="str">
        <f>'Б-АПУ 27'!J63</f>
        <v>х</v>
      </c>
      <c r="V24" s="229" t="s">
        <v>2</v>
      </c>
      <c r="W24" s="229" t="s">
        <v>2</v>
      </c>
      <c r="X24" s="229" t="s">
        <v>2</v>
      </c>
      <c r="Y24" s="229" t="s">
        <v>2</v>
      </c>
      <c r="Z24" s="229">
        <f>'Б-АПУ 27'!X63+'Б-АКО 27'!H24</f>
        <v>0</v>
      </c>
      <c r="AA24" s="229">
        <f>'Б-АПУ 27'!AA63+'Б-Приемное 27'!H23</f>
        <v>0</v>
      </c>
      <c r="AB24" s="229">
        <f>'Б-АПУ 27'!AE63</f>
        <v>0</v>
      </c>
      <c r="AC24" s="229" t="s">
        <v>2</v>
      </c>
      <c r="AD24" s="229" t="s">
        <v>2</v>
      </c>
      <c r="AE24" s="229" t="s">
        <v>2</v>
      </c>
      <c r="AF24" s="229">
        <f>'Б-АПУ 27'!AQ63</f>
        <v>0</v>
      </c>
      <c r="AG24" s="818">
        <f>S24+AA24+AB24+AF24</f>
        <v>0</v>
      </c>
      <c r="AH24" s="229">
        <f>AO24</f>
        <v>0</v>
      </c>
      <c r="AI24" s="229" t="s">
        <v>2</v>
      </c>
      <c r="AJ24" s="229" t="s">
        <v>2</v>
      </c>
      <c r="AK24" s="229" t="s">
        <v>2</v>
      </c>
      <c r="AL24" s="229" t="s">
        <v>2</v>
      </c>
      <c r="AM24" s="229" t="s">
        <v>2</v>
      </c>
      <c r="AN24" s="229" t="s">
        <v>2</v>
      </c>
      <c r="AO24" s="229">
        <f t="shared" si="10"/>
        <v>0</v>
      </c>
      <c r="AP24" s="229">
        <f t="shared" si="11"/>
        <v>0</v>
      </c>
      <c r="AQ24" s="229">
        <f t="shared" si="8"/>
        <v>0</v>
      </c>
      <c r="AR24" s="229" t="s">
        <v>2</v>
      </c>
      <c r="AS24" s="229" t="s">
        <v>2</v>
      </c>
      <c r="AT24" s="229" t="s">
        <v>2</v>
      </c>
      <c r="AU24" s="229">
        <f t="shared" si="7"/>
        <v>0</v>
      </c>
      <c r="AV24" s="819">
        <f>AH24+AP24+AQ24+AU24</f>
        <v>0</v>
      </c>
    </row>
    <row r="25" spans="1:48" s="6" customFormat="1" ht="21" customHeight="1">
      <c r="A25" s="410" t="s">
        <v>205</v>
      </c>
      <c r="B25" s="323" t="s">
        <v>10</v>
      </c>
      <c r="C25" s="242">
        <f t="shared" ref="C25:C50" si="12">SUM(C24+1)</f>
        <v>13</v>
      </c>
      <c r="D25" s="229">
        <f t="shared" si="9"/>
        <v>0</v>
      </c>
      <c r="E25" s="229" t="s">
        <v>2</v>
      </c>
      <c r="F25" s="229" t="s">
        <v>2</v>
      </c>
      <c r="G25" s="229" t="s">
        <v>2</v>
      </c>
      <c r="H25" s="229" t="s">
        <v>2</v>
      </c>
      <c r="I25" s="229" t="s">
        <v>2</v>
      </c>
      <c r="J25" s="229" t="s">
        <v>2</v>
      </c>
      <c r="K25" s="229">
        <f>'Б-АПУ 27'!X30+'Б-АКО 27'!E25</f>
        <v>0</v>
      </c>
      <c r="L25" s="229">
        <f>'Б-АПУ 27'!AA30+'Б-Приемное 27'!E24</f>
        <v>0</v>
      </c>
      <c r="M25" s="229">
        <f>'Б-АПУ 27'!AE30</f>
        <v>0</v>
      </c>
      <c r="N25" s="229" t="s">
        <v>2</v>
      </c>
      <c r="O25" s="229" t="s">
        <v>2</v>
      </c>
      <c r="P25" s="657">
        <f>'Б-АПУ 27'!AN30</f>
        <v>0</v>
      </c>
      <c r="Q25" s="229">
        <f>'Б-АПУ 27'!AQ30</f>
        <v>0</v>
      </c>
      <c r="R25" s="818">
        <f>D25+L25+M25+P25+Q25</f>
        <v>0</v>
      </c>
      <c r="S25" s="229">
        <f>Z25</f>
        <v>0</v>
      </c>
      <c r="T25" s="229" t="s">
        <v>2</v>
      </c>
      <c r="U25" s="229" t="str">
        <f>'Б-АПУ 27'!J64</f>
        <v>х</v>
      </c>
      <c r="V25" s="229" t="s">
        <v>2</v>
      </c>
      <c r="W25" s="229" t="s">
        <v>2</v>
      </c>
      <c r="X25" s="229" t="s">
        <v>2</v>
      </c>
      <c r="Y25" s="229" t="s">
        <v>2</v>
      </c>
      <c r="Z25" s="229">
        <f>'Б-АПУ 27'!X64+'Б-АКО 27'!H25</f>
        <v>0</v>
      </c>
      <c r="AA25" s="229">
        <f>'Б-АПУ 27'!AA64+'Б-Приемное 27'!H24</f>
        <v>0</v>
      </c>
      <c r="AB25" s="229">
        <f>'Б-АПУ 27'!AE64</f>
        <v>0</v>
      </c>
      <c r="AC25" s="1016">
        <f>'Б-АПУ 27'!AH64</f>
        <v>0</v>
      </c>
      <c r="AD25" s="229" t="s">
        <v>2</v>
      </c>
      <c r="AE25" s="657">
        <f>'Б-АПУ 27'!AN64</f>
        <v>0</v>
      </c>
      <c r="AF25" s="229">
        <f>'Б-АПУ 27'!AQ64</f>
        <v>0</v>
      </c>
      <c r="AG25" s="1181">
        <f>S25+AA25+AB25+AC25+AE25+AF25</f>
        <v>0</v>
      </c>
      <c r="AH25" s="229">
        <f>AO25</f>
        <v>0</v>
      </c>
      <c r="AI25" s="229" t="s">
        <v>2</v>
      </c>
      <c r="AJ25" s="229" t="s">
        <v>2</v>
      </c>
      <c r="AK25" s="229" t="s">
        <v>2</v>
      </c>
      <c r="AL25" s="229" t="s">
        <v>2</v>
      </c>
      <c r="AM25" s="229" t="s">
        <v>2</v>
      </c>
      <c r="AN25" s="229" t="s">
        <v>2</v>
      </c>
      <c r="AO25" s="229">
        <f t="shared" si="10"/>
        <v>0</v>
      </c>
      <c r="AP25" s="229">
        <f t="shared" si="11"/>
        <v>0</v>
      </c>
      <c r="AQ25" s="229">
        <f t="shared" si="8"/>
        <v>0</v>
      </c>
      <c r="AR25" s="229">
        <f>AC25</f>
        <v>0</v>
      </c>
      <c r="AS25" s="229" t="s">
        <v>2</v>
      </c>
      <c r="AT25" s="657">
        <f>P25+AE25</f>
        <v>0</v>
      </c>
      <c r="AU25" s="229">
        <f t="shared" si="7"/>
        <v>0</v>
      </c>
      <c r="AV25" s="1182">
        <f>AH25+AP25+AQ25+AR25+AT25+AU25</f>
        <v>0</v>
      </c>
    </row>
    <row r="26" spans="1:48" s="6" customFormat="1" ht="21" customHeight="1">
      <c r="A26" s="410" t="s">
        <v>551</v>
      </c>
      <c r="B26" s="323" t="s">
        <v>11</v>
      </c>
      <c r="C26" s="242">
        <f t="shared" si="12"/>
        <v>14</v>
      </c>
      <c r="D26" s="229">
        <f t="shared" si="9"/>
        <v>0</v>
      </c>
      <c r="E26" s="229" t="s">
        <v>2</v>
      </c>
      <c r="F26" s="229" t="s">
        <v>2</v>
      </c>
      <c r="G26" s="229" t="s">
        <v>2</v>
      </c>
      <c r="H26" s="229" t="s">
        <v>2</v>
      </c>
      <c r="I26" s="229" t="s">
        <v>2</v>
      </c>
      <c r="J26" s="229" t="s">
        <v>2</v>
      </c>
      <c r="K26" s="229">
        <f>'Б-АПУ 27'!X31+'Б-АКО 27'!E26</f>
        <v>0</v>
      </c>
      <c r="L26" s="229">
        <f>'Б-АПУ 27'!AA31+'Б-Приемное 27'!E25</f>
        <v>0</v>
      </c>
      <c r="M26" s="229">
        <f>'Б-АПУ 27'!AE31</f>
        <v>0</v>
      </c>
      <c r="N26" s="342">
        <f>'Б-АПУ 27'!AH31</f>
        <v>0</v>
      </c>
      <c r="O26" s="229" t="s">
        <v>2</v>
      </c>
      <c r="P26" s="229" t="s">
        <v>2</v>
      </c>
      <c r="Q26" s="229">
        <f>'Б-АПУ 27'!AQ31</f>
        <v>0</v>
      </c>
      <c r="R26" s="818">
        <f>D26+L26+M26+N26+Q26</f>
        <v>0</v>
      </c>
      <c r="S26" s="229">
        <f>Z26</f>
        <v>0</v>
      </c>
      <c r="T26" s="229" t="s">
        <v>2</v>
      </c>
      <c r="U26" s="229" t="str">
        <f>'Б-АПУ 27'!J65</f>
        <v>х</v>
      </c>
      <c r="V26" s="229" t="s">
        <v>2</v>
      </c>
      <c r="W26" s="229" t="s">
        <v>2</v>
      </c>
      <c r="X26" s="229" t="s">
        <v>2</v>
      </c>
      <c r="Y26" s="229" t="s">
        <v>2</v>
      </c>
      <c r="Z26" s="229">
        <f>'Б-АПУ 27'!X65+'Б-АКО 27'!H26</f>
        <v>0</v>
      </c>
      <c r="AA26" s="229">
        <f>'Б-АПУ 27'!AA65+'Б-Приемное 27'!H25</f>
        <v>0</v>
      </c>
      <c r="AB26" s="229">
        <f>'Б-АПУ 27'!AE65</f>
        <v>0</v>
      </c>
      <c r="AC26" s="229" t="s">
        <v>2</v>
      </c>
      <c r="AD26" s="229" t="s">
        <v>2</v>
      </c>
      <c r="AE26" s="229" t="s">
        <v>2</v>
      </c>
      <c r="AF26" s="229">
        <f>'Б-АПУ 27'!AQ65</f>
        <v>0</v>
      </c>
      <c r="AG26" s="818">
        <f>S26+AA26+AB26+AF26</f>
        <v>0</v>
      </c>
      <c r="AH26" s="229">
        <f>AO26</f>
        <v>0</v>
      </c>
      <c r="AI26" s="229" t="s">
        <v>2</v>
      </c>
      <c r="AJ26" s="229" t="s">
        <v>2</v>
      </c>
      <c r="AK26" s="229" t="s">
        <v>2</v>
      </c>
      <c r="AL26" s="229" t="s">
        <v>2</v>
      </c>
      <c r="AM26" s="229" t="s">
        <v>2</v>
      </c>
      <c r="AN26" s="229" t="s">
        <v>2</v>
      </c>
      <c r="AO26" s="229">
        <f t="shared" si="10"/>
        <v>0</v>
      </c>
      <c r="AP26" s="229">
        <f t="shared" si="11"/>
        <v>0</v>
      </c>
      <c r="AQ26" s="229">
        <f t="shared" si="8"/>
        <v>0</v>
      </c>
      <c r="AR26" s="229">
        <f>N26</f>
        <v>0</v>
      </c>
      <c r="AS26" s="229" t="s">
        <v>2</v>
      </c>
      <c r="AT26" s="229" t="s">
        <v>2</v>
      </c>
      <c r="AU26" s="229">
        <f t="shared" si="7"/>
        <v>0</v>
      </c>
      <c r="AV26" s="819">
        <f>AH26+AP26+AQ26+AR26+AU26</f>
        <v>0</v>
      </c>
    </row>
    <row r="27" spans="1:48" s="6" customFormat="1" ht="21" customHeight="1">
      <c r="A27" s="410" t="s">
        <v>207</v>
      </c>
      <c r="B27" s="323" t="s">
        <v>12</v>
      </c>
      <c r="C27" s="242">
        <f t="shared" si="12"/>
        <v>15</v>
      </c>
      <c r="D27" s="229">
        <f t="shared" si="9"/>
        <v>0</v>
      </c>
      <c r="E27" s="229" t="s">
        <v>2</v>
      </c>
      <c r="F27" s="229" t="s">
        <v>2</v>
      </c>
      <c r="G27" s="229" t="s">
        <v>2</v>
      </c>
      <c r="H27" s="229" t="s">
        <v>2</v>
      </c>
      <c r="I27" s="229" t="s">
        <v>2</v>
      </c>
      <c r="J27" s="229" t="s">
        <v>2</v>
      </c>
      <c r="K27" s="229">
        <f>'Б-АПУ 27'!X32+'Б-АКО 27'!E27</f>
        <v>0</v>
      </c>
      <c r="L27" s="229">
        <f>'Б-АПУ 27'!AA32+'Б-Приемное 27'!E26</f>
        <v>0</v>
      </c>
      <c r="M27" s="229">
        <f>'Б-АПУ 27'!AE32</f>
        <v>0</v>
      </c>
      <c r="N27" s="342">
        <f>'Б-АПУ 27'!AH32</f>
        <v>0</v>
      </c>
      <c r="O27" s="229" t="s">
        <v>2</v>
      </c>
      <c r="P27" s="229" t="s">
        <v>2</v>
      </c>
      <c r="Q27" s="229">
        <f>'Б-АПУ 27'!AQ32</f>
        <v>0</v>
      </c>
      <c r="R27" s="818">
        <f>D27+L27+M27+N27+Q27</f>
        <v>0</v>
      </c>
      <c r="S27" s="229">
        <f>T27+Z27</f>
        <v>0</v>
      </c>
      <c r="T27" s="229">
        <f>U27</f>
        <v>0</v>
      </c>
      <c r="U27" s="229">
        <f>'Б-АПУ 27'!J66</f>
        <v>0</v>
      </c>
      <c r="V27" s="229" t="s">
        <v>2</v>
      </c>
      <c r="W27" s="229" t="s">
        <v>2</v>
      </c>
      <c r="X27" s="229" t="s">
        <v>2</v>
      </c>
      <c r="Y27" s="229" t="s">
        <v>2</v>
      </c>
      <c r="Z27" s="229">
        <f>'Б-АПУ 27'!X66+'Б-АКО 27'!H27</f>
        <v>0</v>
      </c>
      <c r="AA27" s="229">
        <f>'Б-АПУ 27'!AA66+'Б-Приемное 27'!H26</f>
        <v>0</v>
      </c>
      <c r="AB27" s="229">
        <f>'Б-АПУ 27'!AE66</f>
        <v>0</v>
      </c>
      <c r="AC27" s="1016">
        <f>'Б-АПУ 27'!AH66</f>
        <v>0</v>
      </c>
      <c r="AD27" s="229" t="s">
        <v>2</v>
      </c>
      <c r="AE27" s="229" t="s">
        <v>2</v>
      </c>
      <c r="AF27" s="229">
        <f>'Б-АПУ 27'!AQ66</f>
        <v>0</v>
      </c>
      <c r="AG27" s="1181">
        <f>S27+AA27+AB27+AC27+AF27</f>
        <v>0</v>
      </c>
      <c r="AH27" s="229">
        <f>AI27+AO27</f>
        <v>0</v>
      </c>
      <c r="AI27" s="229">
        <f>AJ27</f>
        <v>0</v>
      </c>
      <c r="AJ27" s="229">
        <f>U27</f>
        <v>0</v>
      </c>
      <c r="AK27" s="229" t="s">
        <v>2</v>
      </c>
      <c r="AL27" s="229" t="s">
        <v>2</v>
      </c>
      <c r="AM27" s="229" t="s">
        <v>2</v>
      </c>
      <c r="AN27" s="229" t="s">
        <v>2</v>
      </c>
      <c r="AO27" s="229">
        <f t="shared" si="10"/>
        <v>0</v>
      </c>
      <c r="AP27" s="229">
        <f t="shared" si="11"/>
        <v>0</v>
      </c>
      <c r="AQ27" s="229">
        <f t="shared" si="8"/>
        <v>0</v>
      </c>
      <c r="AR27" s="1016">
        <f>N27+AC27</f>
        <v>0</v>
      </c>
      <c r="AS27" s="229" t="s">
        <v>2</v>
      </c>
      <c r="AT27" s="229" t="s">
        <v>2</v>
      </c>
      <c r="AU27" s="229">
        <f t="shared" si="7"/>
        <v>0</v>
      </c>
      <c r="AV27" s="819">
        <f>AH27+AP27+AQ27+AR27+AU27</f>
        <v>0</v>
      </c>
    </row>
    <row r="28" spans="1:48" s="6" customFormat="1" ht="21" customHeight="1">
      <c r="A28" s="410" t="s">
        <v>208</v>
      </c>
      <c r="B28" s="323" t="s">
        <v>13</v>
      </c>
      <c r="C28" s="242">
        <f t="shared" si="12"/>
        <v>16</v>
      </c>
      <c r="D28" s="229">
        <f t="shared" si="9"/>
        <v>0</v>
      </c>
      <c r="E28" s="229" t="s">
        <v>2</v>
      </c>
      <c r="F28" s="229" t="s">
        <v>2</v>
      </c>
      <c r="G28" s="229" t="s">
        <v>2</v>
      </c>
      <c r="H28" s="229" t="s">
        <v>2</v>
      </c>
      <c r="I28" s="229" t="s">
        <v>2</v>
      </c>
      <c r="J28" s="229" t="s">
        <v>2</v>
      </c>
      <c r="K28" s="229">
        <f>'Б-АПУ 27'!X33+'Б-АКО 27'!E28</f>
        <v>0</v>
      </c>
      <c r="L28" s="229">
        <f>'Б-АПУ 27'!AA33+'Б-Приемное 27'!E27</f>
        <v>0</v>
      </c>
      <c r="M28" s="229">
        <f>'Б-АПУ 27'!AE33</f>
        <v>0</v>
      </c>
      <c r="N28" s="342">
        <f>'Б-АПУ 27'!AH33</f>
        <v>0</v>
      </c>
      <c r="O28" s="229" t="s">
        <v>2</v>
      </c>
      <c r="P28" s="229" t="s">
        <v>2</v>
      </c>
      <c r="Q28" s="229">
        <f>'Б-АПУ 27'!AQ33</f>
        <v>0</v>
      </c>
      <c r="R28" s="818">
        <f>D28+L28+M28+N28+Q28</f>
        <v>0</v>
      </c>
      <c r="S28" s="229">
        <f>Z28</f>
        <v>0</v>
      </c>
      <c r="T28" s="229" t="s">
        <v>2</v>
      </c>
      <c r="U28" s="229" t="str">
        <f>'Б-АПУ 27'!J67</f>
        <v>х</v>
      </c>
      <c r="V28" s="229" t="s">
        <v>2</v>
      </c>
      <c r="W28" s="229" t="s">
        <v>2</v>
      </c>
      <c r="X28" s="229" t="s">
        <v>2</v>
      </c>
      <c r="Y28" s="229" t="s">
        <v>2</v>
      </c>
      <c r="Z28" s="229">
        <f>'Б-АПУ 27'!X67+'Б-АКО 27'!H28</f>
        <v>0</v>
      </c>
      <c r="AA28" s="229">
        <f>'Б-АПУ 27'!AA67+'Б-Приемное 27'!H27</f>
        <v>0</v>
      </c>
      <c r="AB28" s="229">
        <f>'Б-АПУ 27'!AE67</f>
        <v>0</v>
      </c>
      <c r="AC28" s="1016">
        <f>'Б-АПУ 27'!AH67</f>
        <v>0</v>
      </c>
      <c r="AD28" s="229" t="s">
        <v>2</v>
      </c>
      <c r="AE28" s="229" t="s">
        <v>2</v>
      </c>
      <c r="AF28" s="229">
        <f>'Б-АПУ 27'!AQ67</f>
        <v>0</v>
      </c>
      <c r="AG28" s="1181">
        <f>S28+AA28+AB28+AC28+AF28</f>
        <v>0</v>
      </c>
      <c r="AH28" s="229">
        <f>AO28</f>
        <v>0</v>
      </c>
      <c r="AI28" s="229" t="s">
        <v>2</v>
      </c>
      <c r="AJ28" s="229" t="s">
        <v>2</v>
      </c>
      <c r="AK28" s="229" t="s">
        <v>2</v>
      </c>
      <c r="AL28" s="229" t="s">
        <v>2</v>
      </c>
      <c r="AM28" s="229" t="s">
        <v>2</v>
      </c>
      <c r="AN28" s="229" t="s">
        <v>2</v>
      </c>
      <c r="AO28" s="229">
        <f t="shared" si="10"/>
        <v>0</v>
      </c>
      <c r="AP28" s="229">
        <f t="shared" si="11"/>
        <v>0</v>
      </c>
      <c r="AQ28" s="229">
        <f t="shared" si="8"/>
        <v>0</v>
      </c>
      <c r="AR28" s="1016">
        <f>N28+AC28</f>
        <v>0</v>
      </c>
      <c r="AS28" s="229" t="s">
        <v>2</v>
      </c>
      <c r="AT28" s="229" t="s">
        <v>2</v>
      </c>
      <c r="AU28" s="229">
        <f t="shared" si="7"/>
        <v>0</v>
      </c>
      <c r="AV28" s="819">
        <f>AH28+AP28+AQ28+AR28+AU28</f>
        <v>0</v>
      </c>
    </row>
    <row r="29" spans="1:48" s="6" customFormat="1" ht="21" customHeight="1">
      <c r="A29" s="410" t="s">
        <v>209</v>
      </c>
      <c r="B29" s="323" t="s">
        <v>20</v>
      </c>
      <c r="C29" s="242">
        <f t="shared" si="12"/>
        <v>17</v>
      </c>
      <c r="D29" s="229" t="s">
        <v>2</v>
      </c>
      <c r="E29" s="229" t="s">
        <v>2</v>
      </c>
      <c r="F29" s="229" t="s">
        <v>2</v>
      </c>
      <c r="G29" s="229" t="s">
        <v>2</v>
      </c>
      <c r="H29" s="229" t="s">
        <v>2</v>
      </c>
      <c r="I29" s="229" t="s">
        <v>2</v>
      </c>
      <c r="J29" s="229" t="s">
        <v>2</v>
      </c>
      <c r="K29" s="229" t="s">
        <v>2</v>
      </c>
      <c r="L29" s="229" t="s">
        <v>2</v>
      </c>
      <c r="M29" s="229" t="s">
        <v>2</v>
      </c>
      <c r="N29" s="229" t="s">
        <v>2</v>
      </c>
      <c r="O29" s="229" t="s">
        <v>2</v>
      </c>
      <c r="P29" s="229" t="s">
        <v>2</v>
      </c>
      <c r="Q29" s="229" t="s">
        <v>2</v>
      </c>
      <c r="R29" s="820" t="s">
        <v>2</v>
      </c>
      <c r="S29" s="229">
        <f>T29+Z29</f>
        <v>0</v>
      </c>
      <c r="T29" s="229">
        <f>U29+V29</f>
        <v>0</v>
      </c>
      <c r="U29" s="229">
        <f>'Б-АПУ 27'!J68</f>
        <v>0</v>
      </c>
      <c r="V29" s="229">
        <f>W29</f>
        <v>0</v>
      </c>
      <c r="W29" s="229">
        <f>'Б-АПУ 27'!O68</f>
        <v>0</v>
      </c>
      <c r="X29" s="229" t="s">
        <v>2</v>
      </c>
      <c r="Y29" s="229" t="s">
        <v>2</v>
      </c>
      <c r="Z29" s="229">
        <f>'Б-АПУ 27'!X68+'Б-АКО 27'!H29</f>
        <v>0</v>
      </c>
      <c r="AA29" s="229">
        <f>'Б-АПУ 27'!AA68+'Б-Приемное 27'!H28</f>
        <v>0</v>
      </c>
      <c r="AB29" s="229">
        <f>'Б-АПУ 27'!AE68</f>
        <v>0</v>
      </c>
      <c r="AC29" s="1016">
        <f>'Б-АПУ 27'!AH68</f>
        <v>0</v>
      </c>
      <c r="AD29" s="229">
        <f>'Б-АПУ 27'!AK68</f>
        <v>0</v>
      </c>
      <c r="AE29" s="229">
        <f>'Б-АПУ 27'!AN68</f>
        <v>0</v>
      </c>
      <c r="AF29" s="229">
        <f>'Б-АПУ 27'!AQ68</f>
        <v>0</v>
      </c>
      <c r="AG29" s="1181">
        <f>S29+AA29+AB29+AD29+AC29+AE29+AF29</f>
        <v>0</v>
      </c>
      <c r="AH29" s="229">
        <f>AI29+AO29</f>
        <v>0</v>
      </c>
      <c r="AI29" s="229">
        <f>AJ29+AK29</f>
        <v>0</v>
      </c>
      <c r="AJ29" s="229">
        <f>U29</f>
        <v>0</v>
      </c>
      <c r="AK29" s="229">
        <f>AL29</f>
        <v>0</v>
      </c>
      <c r="AL29" s="229">
        <f>W29</f>
        <v>0</v>
      </c>
      <c r="AM29" s="229" t="s">
        <v>2</v>
      </c>
      <c r="AN29" s="229" t="s">
        <v>2</v>
      </c>
      <c r="AO29" s="229">
        <f t="shared" ref="AO29:AU29" si="13">Z29</f>
        <v>0</v>
      </c>
      <c r="AP29" s="229">
        <f t="shared" si="13"/>
        <v>0</v>
      </c>
      <c r="AQ29" s="229">
        <f t="shared" si="13"/>
        <v>0</v>
      </c>
      <c r="AR29" s="229">
        <f t="shared" si="13"/>
        <v>0</v>
      </c>
      <c r="AS29" s="229">
        <f t="shared" si="13"/>
        <v>0</v>
      </c>
      <c r="AT29" s="229">
        <f t="shared" si="13"/>
        <v>0</v>
      </c>
      <c r="AU29" s="229">
        <f t="shared" si="13"/>
        <v>0</v>
      </c>
      <c r="AV29" s="1182">
        <f>AH29+AP29+AQ29+AR29+AS29+AT29+AU29</f>
        <v>0</v>
      </c>
    </row>
    <row r="30" spans="1:48" s="6" customFormat="1" ht="21" customHeight="1">
      <c r="A30" s="410" t="s">
        <v>210</v>
      </c>
      <c r="B30" s="323" t="s">
        <v>14</v>
      </c>
      <c r="C30" s="242">
        <f t="shared" si="12"/>
        <v>18</v>
      </c>
      <c r="D30" s="229">
        <f>K30</f>
        <v>0</v>
      </c>
      <c r="E30" s="229" t="s">
        <v>2</v>
      </c>
      <c r="F30" s="229" t="s">
        <v>2</v>
      </c>
      <c r="G30" s="229" t="s">
        <v>2</v>
      </c>
      <c r="H30" s="229" t="s">
        <v>2</v>
      </c>
      <c r="I30" s="229" t="s">
        <v>2</v>
      </c>
      <c r="J30" s="229" t="s">
        <v>2</v>
      </c>
      <c r="K30" s="229">
        <f>'Б-АПУ 27'!X34+'Б-АКО 27'!E30</f>
        <v>0</v>
      </c>
      <c r="L30" s="229">
        <f>'Б-АПУ 27'!AA34+'Б-Приемное 27'!E29</f>
        <v>0</v>
      </c>
      <c r="M30" s="229">
        <f>'Б-АПУ 27'!AE34</f>
        <v>0</v>
      </c>
      <c r="N30" s="229" t="s">
        <v>2</v>
      </c>
      <c r="O30" s="229" t="s">
        <v>2</v>
      </c>
      <c r="P30" s="657">
        <f>'Б-АПУ 27'!AN34</f>
        <v>0</v>
      </c>
      <c r="Q30" s="229">
        <f>'Б-АПУ 27'!AQ34</f>
        <v>0</v>
      </c>
      <c r="R30" s="818">
        <f>D30+L30+M30+P30+Q30</f>
        <v>0</v>
      </c>
      <c r="S30" s="229">
        <f>Z30</f>
        <v>0</v>
      </c>
      <c r="T30" s="229" t="s">
        <v>2</v>
      </c>
      <c r="U30" s="229" t="str">
        <f>'Б-АПУ 27'!J69</f>
        <v>х</v>
      </c>
      <c r="V30" s="229" t="s">
        <v>2</v>
      </c>
      <c r="W30" s="229" t="s">
        <v>2</v>
      </c>
      <c r="X30" s="229" t="s">
        <v>2</v>
      </c>
      <c r="Y30" s="229" t="s">
        <v>2</v>
      </c>
      <c r="Z30" s="229">
        <f>'Б-АПУ 27'!X69+'Б-АКО 27'!H30</f>
        <v>0</v>
      </c>
      <c r="AA30" s="229">
        <f>'Б-АПУ 27'!AA69+'Б-Приемное 27'!H29</f>
        <v>0</v>
      </c>
      <c r="AB30" s="229">
        <f>'Б-АПУ 27'!AE69</f>
        <v>0</v>
      </c>
      <c r="AC30" s="1016">
        <f>'Б-АПУ 27'!AH69</f>
        <v>0</v>
      </c>
      <c r="AD30" s="229" t="s">
        <v>2</v>
      </c>
      <c r="AE30" s="657">
        <f>'Б-АПУ 27'!AN69</f>
        <v>0</v>
      </c>
      <c r="AF30" s="229">
        <f>'Б-АПУ 27'!AQ69</f>
        <v>0</v>
      </c>
      <c r="AG30" s="1181">
        <f>S30+AA30+AB30+AC30+AE30+AF30</f>
        <v>0</v>
      </c>
      <c r="AH30" s="229">
        <f>AO30</f>
        <v>0</v>
      </c>
      <c r="AI30" s="229" t="s">
        <v>2</v>
      </c>
      <c r="AJ30" s="229" t="s">
        <v>2</v>
      </c>
      <c r="AK30" s="229" t="s">
        <v>2</v>
      </c>
      <c r="AL30" s="229" t="s">
        <v>2</v>
      </c>
      <c r="AM30" s="229" t="s">
        <v>2</v>
      </c>
      <c r="AN30" s="229" t="s">
        <v>2</v>
      </c>
      <c r="AO30" s="229">
        <f t="shared" ref="AO30:AQ31" si="14">K30+Z30</f>
        <v>0</v>
      </c>
      <c r="AP30" s="229">
        <f t="shared" si="14"/>
        <v>0</v>
      </c>
      <c r="AQ30" s="229">
        <f t="shared" si="14"/>
        <v>0</v>
      </c>
      <c r="AR30" s="229">
        <f>AC30</f>
        <v>0</v>
      </c>
      <c r="AS30" s="229" t="s">
        <v>2</v>
      </c>
      <c r="AT30" s="657">
        <f>P30+AE30</f>
        <v>0</v>
      </c>
      <c r="AU30" s="229">
        <f t="shared" si="7"/>
        <v>0</v>
      </c>
      <c r="AV30" s="1182">
        <f>AH30+AP30+AQ30+AR30+AT30+AU30</f>
        <v>0</v>
      </c>
    </row>
    <row r="31" spans="1:48" s="6" customFormat="1" ht="21" customHeight="1">
      <c r="A31" s="410" t="s">
        <v>211</v>
      </c>
      <c r="B31" s="323" t="s">
        <v>15</v>
      </c>
      <c r="C31" s="242">
        <f t="shared" si="12"/>
        <v>19</v>
      </c>
      <c r="D31" s="229">
        <f>K31</f>
        <v>0</v>
      </c>
      <c r="E31" s="229" t="s">
        <v>2</v>
      </c>
      <c r="F31" s="229" t="s">
        <v>2</v>
      </c>
      <c r="G31" s="229" t="s">
        <v>2</v>
      </c>
      <c r="H31" s="229" t="s">
        <v>2</v>
      </c>
      <c r="I31" s="229" t="s">
        <v>2</v>
      </c>
      <c r="J31" s="229" t="s">
        <v>2</v>
      </c>
      <c r="K31" s="229">
        <f>'Б-АПУ 27'!X35+'Б-АКО 27'!E31</f>
        <v>0</v>
      </c>
      <c r="L31" s="229">
        <f>'Б-АПУ 27'!AA35+'Б-Приемное 27'!E30</f>
        <v>0</v>
      </c>
      <c r="M31" s="229">
        <f>'Б-АПУ 27'!AE35</f>
        <v>0</v>
      </c>
      <c r="N31" s="229" t="s">
        <v>2</v>
      </c>
      <c r="O31" s="229" t="s">
        <v>2</v>
      </c>
      <c r="P31" s="229" t="s">
        <v>2</v>
      </c>
      <c r="Q31" s="229">
        <f>'Б-АПУ 27'!AQ35</f>
        <v>0</v>
      </c>
      <c r="R31" s="818">
        <f>D31+L31+M31+Q31</f>
        <v>0</v>
      </c>
      <c r="S31" s="229">
        <f>Z31</f>
        <v>0</v>
      </c>
      <c r="T31" s="229" t="s">
        <v>2</v>
      </c>
      <c r="U31" s="229" t="str">
        <f>'Б-АПУ 27'!J70</f>
        <v>х</v>
      </c>
      <c r="V31" s="229" t="s">
        <v>2</v>
      </c>
      <c r="W31" s="229" t="s">
        <v>2</v>
      </c>
      <c r="X31" s="229" t="s">
        <v>2</v>
      </c>
      <c r="Y31" s="229" t="s">
        <v>2</v>
      </c>
      <c r="Z31" s="229">
        <f>'Б-АПУ 27'!X70+'Б-АКО 27'!H31</f>
        <v>0</v>
      </c>
      <c r="AA31" s="229">
        <f>'Б-АПУ 27'!AA70+'Б-Приемное 27'!H30</f>
        <v>0</v>
      </c>
      <c r="AB31" s="229">
        <f>'Б-АПУ 27'!AE70</f>
        <v>0</v>
      </c>
      <c r="AC31" s="229" t="s">
        <v>2</v>
      </c>
      <c r="AD31" s="229" t="s">
        <v>2</v>
      </c>
      <c r="AE31" s="229" t="s">
        <v>2</v>
      </c>
      <c r="AF31" s="229">
        <f>'Б-АПУ 27'!AQ70</f>
        <v>0</v>
      </c>
      <c r="AG31" s="818">
        <f>S31+AA31+AB31+AF31</f>
        <v>0</v>
      </c>
      <c r="AH31" s="229">
        <f>AO31</f>
        <v>0</v>
      </c>
      <c r="AI31" s="229" t="s">
        <v>2</v>
      </c>
      <c r="AJ31" s="229" t="s">
        <v>2</v>
      </c>
      <c r="AK31" s="229" t="s">
        <v>2</v>
      </c>
      <c r="AL31" s="229" t="s">
        <v>2</v>
      </c>
      <c r="AM31" s="229" t="s">
        <v>2</v>
      </c>
      <c r="AN31" s="229" t="s">
        <v>2</v>
      </c>
      <c r="AO31" s="229">
        <f t="shared" si="14"/>
        <v>0</v>
      </c>
      <c r="AP31" s="229">
        <f t="shared" si="14"/>
        <v>0</v>
      </c>
      <c r="AQ31" s="229">
        <f t="shared" si="14"/>
        <v>0</v>
      </c>
      <c r="AR31" s="229" t="s">
        <v>2</v>
      </c>
      <c r="AS31" s="229" t="s">
        <v>2</v>
      </c>
      <c r="AT31" s="229" t="s">
        <v>2</v>
      </c>
      <c r="AU31" s="229">
        <f t="shared" si="7"/>
        <v>0</v>
      </c>
      <c r="AV31" s="819">
        <f>AH31+AP31+AQ31+AU31</f>
        <v>0</v>
      </c>
    </row>
    <row r="32" spans="1:48" s="6" customFormat="1" ht="21" customHeight="1">
      <c r="A32" s="410" t="s">
        <v>245</v>
      </c>
      <c r="B32" s="323" t="s">
        <v>22</v>
      </c>
      <c r="C32" s="242">
        <f t="shared" si="12"/>
        <v>20</v>
      </c>
      <c r="D32" s="229">
        <f>E32+K32</f>
        <v>0</v>
      </c>
      <c r="E32" s="229">
        <f>F32+G32</f>
        <v>0</v>
      </c>
      <c r="F32" s="229">
        <f>'Б-АПУ 27'!J36</f>
        <v>0</v>
      </c>
      <c r="G32" s="229">
        <f>H32+J32</f>
        <v>0</v>
      </c>
      <c r="H32" s="229">
        <f>'Б-АПУ 27'!O36</f>
        <v>0</v>
      </c>
      <c r="I32" s="229" t="s">
        <v>2</v>
      </c>
      <c r="J32" s="229">
        <f>'Б-АПУ 27'!U36</f>
        <v>0</v>
      </c>
      <c r="K32" s="229">
        <f>'Б-АПУ 27'!X36+'Б-АКО 27'!E32</f>
        <v>0</v>
      </c>
      <c r="L32" s="229">
        <f>'Б-АПУ 27'!AA36+'Б-Приемное 27'!E31</f>
        <v>0</v>
      </c>
      <c r="M32" s="229">
        <f>'Б-АПУ 27'!AE36</f>
        <v>0</v>
      </c>
      <c r="N32" s="342">
        <f>'Б-АПУ 27'!AH36</f>
        <v>0</v>
      </c>
      <c r="O32" s="229">
        <f>'Б-АПУ 27'!AK36</f>
        <v>0</v>
      </c>
      <c r="P32" s="657">
        <f>'Б-АПУ 27'!AN36</f>
        <v>0</v>
      </c>
      <c r="Q32" s="229">
        <f>'Б-АПУ 27'!AQ36</f>
        <v>0</v>
      </c>
      <c r="R32" s="818">
        <f>D32+L32+M32+N32+O32+P32+Q32</f>
        <v>0</v>
      </c>
      <c r="S32" s="229" t="s">
        <v>2</v>
      </c>
      <c r="T32" s="229" t="s">
        <v>2</v>
      </c>
      <c r="U32" s="229" t="s">
        <v>2</v>
      </c>
      <c r="V32" s="229" t="s">
        <v>2</v>
      </c>
      <c r="W32" s="229" t="s">
        <v>2</v>
      </c>
      <c r="X32" s="229" t="s">
        <v>2</v>
      </c>
      <c r="Y32" s="229" t="s">
        <v>2</v>
      </c>
      <c r="Z32" s="229" t="s">
        <v>2</v>
      </c>
      <c r="AA32" s="229" t="s">
        <v>2</v>
      </c>
      <c r="AB32" s="229" t="s">
        <v>2</v>
      </c>
      <c r="AC32" s="229" t="s">
        <v>2</v>
      </c>
      <c r="AD32" s="229" t="s">
        <v>2</v>
      </c>
      <c r="AE32" s="229" t="s">
        <v>2</v>
      </c>
      <c r="AF32" s="229" t="s">
        <v>2</v>
      </c>
      <c r="AG32" s="820" t="s">
        <v>2</v>
      </c>
      <c r="AH32" s="229">
        <f>AI32+AO32</f>
        <v>0</v>
      </c>
      <c r="AI32" s="229">
        <f>AJ32+AK32</f>
        <v>0</v>
      </c>
      <c r="AJ32" s="229">
        <f>F32</f>
        <v>0</v>
      </c>
      <c r="AK32" s="229">
        <f>AL32+AN32</f>
        <v>0</v>
      </c>
      <c r="AL32" s="229">
        <f>H32</f>
        <v>0</v>
      </c>
      <c r="AM32" s="229" t="s">
        <v>2</v>
      </c>
      <c r="AN32" s="229">
        <f t="shared" ref="AN32:AU32" si="15">J32</f>
        <v>0</v>
      </c>
      <c r="AO32" s="229">
        <f t="shared" si="15"/>
        <v>0</v>
      </c>
      <c r="AP32" s="229">
        <f t="shared" si="15"/>
        <v>0</v>
      </c>
      <c r="AQ32" s="229">
        <f t="shared" si="15"/>
        <v>0</v>
      </c>
      <c r="AR32" s="229">
        <f t="shared" si="15"/>
        <v>0</v>
      </c>
      <c r="AS32" s="229">
        <f t="shared" si="15"/>
        <v>0</v>
      </c>
      <c r="AT32" s="229">
        <f t="shared" si="15"/>
        <v>0</v>
      </c>
      <c r="AU32" s="229">
        <f t="shared" si="15"/>
        <v>0</v>
      </c>
      <c r="AV32" s="819">
        <f>AH32+AP32+AQ32+AR32+AS32+AT32+AU32</f>
        <v>0</v>
      </c>
    </row>
    <row r="33" spans="1:48" s="6" customFormat="1" ht="21" customHeight="1">
      <c r="A33" s="410" t="s">
        <v>212</v>
      </c>
      <c r="B33" s="323" t="s">
        <v>16</v>
      </c>
      <c r="C33" s="242">
        <f t="shared" si="12"/>
        <v>21</v>
      </c>
      <c r="D33" s="229">
        <f t="shared" ref="D33:D38" si="16">K33</f>
        <v>0</v>
      </c>
      <c r="E33" s="229" t="s">
        <v>2</v>
      </c>
      <c r="F33" s="229" t="s">
        <v>2</v>
      </c>
      <c r="G33" s="229" t="s">
        <v>2</v>
      </c>
      <c r="H33" s="229" t="s">
        <v>2</v>
      </c>
      <c r="I33" s="229" t="s">
        <v>2</v>
      </c>
      <c r="J33" s="229" t="s">
        <v>2</v>
      </c>
      <c r="K33" s="229">
        <f>'Б-АПУ 27'!X37+'Б-АКО 27'!E33</f>
        <v>0</v>
      </c>
      <c r="L33" s="229">
        <f>'Б-АПУ 27'!AA37+'Б-Приемное 27'!E32</f>
        <v>0</v>
      </c>
      <c r="M33" s="229">
        <f>'Б-АПУ 27'!AE37</f>
        <v>0</v>
      </c>
      <c r="N33" s="342">
        <f>'Б-АПУ 27'!AH37</f>
        <v>0</v>
      </c>
      <c r="O33" s="229" t="s">
        <v>2</v>
      </c>
      <c r="P33" s="229" t="s">
        <v>2</v>
      </c>
      <c r="Q33" s="229">
        <f>'Б-АПУ 27'!AQ37</f>
        <v>0</v>
      </c>
      <c r="R33" s="818">
        <f>D33+L33+M33+N33+Q33</f>
        <v>0</v>
      </c>
      <c r="S33" s="229">
        <f>T33+Z33</f>
        <v>0</v>
      </c>
      <c r="T33" s="229">
        <f>U33</f>
        <v>0</v>
      </c>
      <c r="U33" s="229">
        <f>'Б-АПУ 27'!J71</f>
        <v>0</v>
      </c>
      <c r="V33" s="229" t="s">
        <v>2</v>
      </c>
      <c r="W33" s="229" t="s">
        <v>2</v>
      </c>
      <c r="X33" s="229" t="s">
        <v>2</v>
      </c>
      <c r="Y33" s="229" t="s">
        <v>2</v>
      </c>
      <c r="Z33" s="229">
        <f>'Б-АПУ 27'!X71+'Б-АКО 27'!H33</f>
        <v>0</v>
      </c>
      <c r="AA33" s="229">
        <f>'Б-АПУ 27'!AA71+'Б-Приемное 27'!H32</f>
        <v>0</v>
      </c>
      <c r="AB33" s="229">
        <f>'Б-АПУ 27'!AE71</f>
        <v>0</v>
      </c>
      <c r="AC33" s="1016">
        <f>'Б-АПУ 27'!AH71</f>
        <v>0</v>
      </c>
      <c r="AD33" s="229" t="s">
        <v>2</v>
      </c>
      <c r="AE33" s="229" t="s">
        <v>2</v>
      </c>
      <c r="AF33" s="229">
        <f>'Б-АПУ 27'!AQ71</f>
        <v>0</v>
      </c>
      <c r="AG33" s="1181">
        <f>S33+AA33+AB33+AC33+AF33</f>
        <v>0</v>
      </c>
      <c r="AH33" s="229">
        <f>AI33+AO33</f>
        <v>0</v>
      </c>
      <c r="AI33" s="229">
        <f>AJ33</f>
        <v>0</v>
      </c>
      <c r="AJ33" s="229">
        <f>U33</f>
        <v>0</v>
      </c>
      <c r="AK33" s="229" t="s">
        <v>2</v>
      </c>
      <c r="AL33" s="229" t="s">
        <v>2</v>
      </c>
      <c r="AM33" s="229" t="s">
        <v>2</v>
      </c>
      <c r="AN33" s="229" t="s">
        <v>2</v>
      </c>
      <c r="AO33" s="229">
        <f t="shared" ref="AO33:AO40" si="17">K33+Z33</f>
        <v>0</v>
      </c>
      <c r="AP33" s="229">
        <f t="shared" ref="AP33:AP40" si="18">L33+AA33</f>
        <v>0</v>
      </c>
      <c r="AQ33" s="229">
        <f t="shared" ref="AQ33:AQ40" si="19">M33+AB33</f>
        <v>0</v>
      </c>
      <c r="AR33" s="1016">
        <f>N33+AC33</f>
        <v>0</v>
      </c>
      <c r="AS33" s="229" t="s">
        <v>2</v>
      </c>
      <c r="AT33" s="229" t="s">
        <v>2</v>
      </c>
      <c r="AU33" s="229">
        <f t="shared" si="7"/>
        <v>0</v>
      </c>
      <c r="AV33" s="819">
        <f>AH33+AP33+AQ33+AR33+AU33</f>
        <v>0</v>
      </c>
    </row>
    <row r="34" spans="1:48" s="6" customFormat="1" ht="21" customHeight="1">
      <c r="A34" s="410" t="s">
        <v>552</v>
      </c>
      <c r="B34" s="323" t="s">
        <v>17</v>
      </c>
      <c r="C34" s="242">
        <f t="shared" si="12"/>
        <v>22</v>
      </c>
      <c r="D34" s="229">
        <f>E34+K34</f>
        <v>0</v>
      </c>
      <c r="E34" s="229">
        <f>G34</f>
        <v>0</v>
      </c>
      <c r="F34" s="229" t="s">
        <v>2</v>
      </c>
      <c r="G34" s="229">
        <f>I34</f>
        <v>0</v>
      </c>
      <c r="H34" s="229" t="s">
        <v>2</v>
      </c>
      <c r="I34" s="229">
        <f>'Б-АПУ 27'!R38</f>
        <v>0</v>
      </c>
      <c r="J34" s="229" t="s">
        <v>2</v>
      </c>
      <c r="K34" s="229">
        <f>'Б-АПУ 27'!X38+'Б-АКО 27'!E34</f>
        <v>0</v>
      </c>
      <c r="L34" s="229">
        <f>'Б-АПУ 27'!AA38+'Б-Приемное 27'!E33</f>
        <v>0</v>
      </c>
      <c r="M34" s="229">
        <f>'Б-АПУ 27'!AE38</f>
        <v>0</v>
      </c>
      <c r="N34" s="1016" t="str">
        <f>'Б-АПУ 27'!AH38</f>
        <v>х</v>
      </c>
      <c r="O34" s="229" t="s">
        <v>2</v>
      </c>
      <c r="P34" s="657" t="s">
        <v>2</v>
      </c>
      <c r="Q34" s="229">
        <f>'Б-АПУ 27'!AQ38</f>
        <v>0</v>
      </c>
      <c r="R34" s="1181">
        <f>D34+L34+M34+Q34</f>
        <v>0</v>
      </c>
      <c r="S34" s="229">
        <f>T34+Z34</f>
        <v>0</v>
      </c>
      <c r="T34" s="229">
        <f>U34+V34</f>
        <v>0</v>
      </c>
      <c r="U34" s="229">
        <f>'Б-АПУ 27'!J72</f>
        <v>0</v>
      </c>
      <c r="V34" s="229">
        <f>W34</f>
        <v>0</v>
      </c>
      <c r="W34" s="229">
        <f>'Б-АПУ 27'!O72</f>
        <v>0</v>
      </c>
      <c r="X34" s="229" t="s">
        <v>2</v>
      </c>
      <c r="Y34" s="229" t="s">
        <v>2</v>
      </c>
      <c r="Z34" s="229">
        <f>'Б-АПУ 27'!X72+'Б-АКО 27'!H34</f>
        <v>0</v>
      </c>
      <c r="AA34" s="229">
        <f>'Б-АПУ 27'!AA72+'Б-Приемное 27'!H33</f>
        <v>0</v>
      </c>
      <c r="AB34" s="229">
        <f>'Б-АПУ 27'!AE72</f>
        <v>0</v>
      </c>
      <c r="AC34" s="1016">
        <f>'Б-АПУ 27'!AH72</f>
        <v>0</v>
      </c>
      <c r="AD34" s="229" t="s">
        <v>2</v>
      </c>
      <c r="AE34" s="229" t="s">
        <v>2</v>
      </c>
      <c r="AF34" s="229">
        <f>'Б-АПУ 27'!AQ72</f>
        <v>0</v>
      </c>
      <c r="AG34" s="1181">
        <f>S34+AA34+AB34+AC34+AF34</f>
        <v>0</v>
      </c>
      <c r="AH34" s="229">
        <f>AI34+AO34</f>
        <v>0</v>
      </c>
      <c r="AI34" s="229">
        <f>AJ34+AK34</f>
        <v>0</v>
      </c>
      <c r="AJ34" s="229">
        <f>U34</f>
        <v>0</v>
      </c>
      <c r="AK34" s="229">
        <f>AL34+AM34</f>
        <v>0</v>
      </c>
      <c r="AL34" s="229">
        <f>W34</f>
        <v>0</v>
      </c>
      <c r="AM34" s="229">
        <f>I34</f>
        <v>0</v>
      </c>
      <c r="AN34" s="229" t="s">
        <v>2</v>
      </c>
      <c r="AO34" s="229">
        <f t="shared" si="17"/>
        <v>0</v>
      </c>
      <c r="AP34" s="229">
        <f t="shared" si="18"/>
        <v>0</v>
      </c>
      <c r="AQ34" s="229">
        <f t="shared" si="19"/>
        <v>0</v>
      </c>
      <c r="AR34" s="1016">
        <f>AC34</f>
        <v>0</v>
      </c>
      <c r="AS34" s="229" t="s">
        <v>2</v>
      </c>
      <c r="AT34" s="657" t="s">
        <v>2</v>
      </c>
      <c r="AU34" s="229">
        <f t="shared" si="7"/>
        <v>0</v>
      </c>
      <c r="AV34" s="1182">
        <f>AH34+AP34+AQ34+AR34+AU34</f>
        <v>0</v>
      </c>
    </row>
    <row r="35" spans="1:48" s="6" customFormat="1" ht="21" customHeight="1">
      <c r="A35" s="410" t="s">
        <v>553</v>
      </c>
      <c r="B35" s="323" t="s">
        <v>18</v>
      </c>
      <c r="C35" s="242">
        <f t="shared" si="12"/>
        <v>23</v>
      </c>
      <c r="D35" s="229">
        <f>E35+K35</f>
        <v>0</v>
      </c>
      <c r="E35" s="229">
        <f>G35</f>
        <v>0</v>
      </c>
      <c r="F35" s="229" t="s">
        <v>2</v>
      </c>
      <c r="G35" s="229">
        <f>I35</f>
        <v>0</v>
      </c>
      <c r="H35" s="229" t="s">
        <v>2</v>
      </c>
      <c r="I35" s="229">
        <f>'Б-АПУ 27'!R39</f>
        <v>0</v>
      </c>
      <c r="J35" s="229" t="s">
        <v>2</v>
      </c>
      <c r="K35" s="229">
        <f>'Б-АПУ 27'!X39+'Б-АКО 27'!E35</f>
        <v>0</v>
      </c>
      <c r="L35" s="229">
        <f>'Б-АПУ 27'!AA39+'Б-Приемное 27'!E34</f>
        <v>0</v>
      </c>
      <c r="M35" s="229">
        <f>'Б-АПУ 27'!AE39</f>
        <v>0</v>
      </c>
      <c r="N35" s="1016" t="str">
        <f>'Б-АПУ 27'!AH39</f>
        <v>х</v>
      </c>
      <c r="O35" s="229" t="s">
        <v>2</v>
      </c>
      <c r="P35" s="229" t="s">
        <v>2</v>
      </c>
      <c r="Q35" s="229">
        <f>'Б-АПУ 27'!AQ39</f>
        <v>0</v>
      </c>
      <c r="R35" s="1181">
        <f>D35+L35+M35+Q35</f>
        <v>0</v>
      </c>
      <c r="S35" s="229">
        <f>T35+Z35</f>
        <v>0</v>
      </c>
      <c r="T35" s="229">
        <f>U35</f>
        <v>0</v>
      </c>
      <c r="U35" s="229">
        <f>'Б-АПУ 27'!J73</f>
        <v>0</v>
      </c>
      <c r="V35" s="229" t="s">
        <v>2</v>
      </c>
      <c r="W35" s="229" t="s">
        <v>2</v>
      </c>
      <c r="X35" s="229" t="s">
        <v>2</v>
      </c>
      <c r="Y35" s="229" t="s">
        <v>2</v>
      </c>
      <c r="Z35" s="229">
        <f>'Б-АПУ 27'!X73+'Б-АКО 27'!H35</f>
        <v>0</v>
      </c>
      <c r="AA35" s="229">
        <f>'Б-АПУ 27'!AA73+'Б-Приемное 27'!H34</f>
        <v>0</v>
      </c>
      <c r="AB35" s="229">
        <f>'Б-АПУ 27'!AE73</f>
        <v>0</v>
      </c>
      <c r="AC35" s="1016">
        <f>'Б-АПУ 27'!AH73</f>
        <v>0</v>
      </c>
      <c r="AD35" s="229" t="s">
        <v>2</v>
      </c>
      <c r="AE35" s="229" t="s">
        <v>2</v>
      </c>
      <c r="AF35" s="229">
        <f>'Б-АПУ 27'!AQ73</f>
        <v>0</v>
      </c>
      <c r="AG35" s="1181">
        <f>S35+AA35+AB35+AC35+AF35</f>
        <v>0</v>
      </c>
      <c r="AH35" s="229">
        <f>AI35+AO35</f>
        <v>0</v>
      </c>
      <c r="AI35" s="229">
        <f>AJ35+AK35</f>
        <v>0</v>
      </c>
      <c r="AJ35" s="229">
        <f>U35</f>
        <v>0</v>
      </c>
      <c r="AK35" s="229">
        <f>AM35</f>
        <v>0</v>
      </c>
      <c r="AL35" s="229" t="s">
        <v>2</v>
      </c>
      <c r="AM35" s="229">
        <f>I35</f>
        <v>0</v>
      </c>
      <c r="AN35" s="229" t="s">
        <v>2</v>
      </c>
      <c r="AO35" s="229">
        <f t="shared" si="17"/>
        <v>0</v>
      </c>
      <c r="AP35" s="229">
        <f t="shared" si="18"/>
        <v>0</v>
      </c>
      <c r="AQ35" s="229">
        <f t="shared" si="19"/>
        <v>0</v>
      </c>
      <c r="AR35" s="1016">
        <f>AC35</f>
        <v>0</v>
      </c>
      <c r="AS35" s="229" t="s">
        <v>2</v>
      </c>
      <c r="AT35" s="229" t="s">
        <v>2</v>
      </c>
      <c r="AU35" s="229">
        <f t="shared" si="7"/>
        <v>0</v>
      </c>
      <c r="AV35" s="1182">
        <f>AH35+AP35+AQ35+AR35+AU35</f>
        <v>0</v>
      </c>
    </row>
    <row r="36" spans="1:48" s="6" customFormat="1" ht="21" customHeight="1">
      <c r="A36" s="410" t="s">
        <v>215</v>
      </c>
      <c r="B36" s="816" t="s">
        <v>55</v>
      </c>
      <c r="C36" s="242">
        <f t="shared" si="12"/>
        <v>24</v>
      </c>
      <c r="D36" s="229">
        <f t="shared" si="16"/>
        <v>0</v>
      </c>
      <c r="E36" s="229" t="s">
        <v>2</v>
      </c>
      <c r="F36" s="229" t="s">
        <v>2</v>
      </c>
      <c r="G36" s="229" t="s">
        <v>2</v>
      </c>
      <c r="H36" s="229" t="s">
        <v>2</v>
      </c>
      <c r="I36" s="229" t="s">
        <v>2</v>
      </c>
      <c r="J36" s="229" t="s">
        <v>2</v>
      </c>
      <c r="K36" s="229">
        <f>'Б-АПУ 27'!X40+'Б-АКО 27'!E36</f>
        <v>0</v>
      </c>
      <c r="L36" s="229">
        <f>'Б-АПУ 27'!AA40+'Б-Приемное 27'!E35</f>
        <v>0</v>
      </c>
      <c r="M36" s="229">
        <f>'Б-АПУ 27'!AE40</f>
        <v>0</v>
      </c>
      <c r="N36" s="229" t="s">
        <v>2</v>
      </c>
      <c r="O36" s="229" t="s">
        <v>2</v>
      </c>
      <c r="P36" s="657" t="s">
        <v>2</v>
      </c>
      <c r="Q36" s="229">
        <f>'Б-АПУ 27'!AQ40</f>
        <v>0</v>
      </c>
      <c r="R36" s="695">
        <f>D36+L36+M36+Q36</f>
        <v>0</v>
      </c>
      <c r="S36" s="229">
        <f>Z36</f>
        <v>0</v>
      </c>
      <c r="T36" s="229" t="s">
        <v>2</v>
      </c>
      <c r="U36" s="229" t="str">
        <f>'Б-АПУ 27'!J74</f>
        <v>х</v>
      </c>
      <c r="V36" s="229" t="s">
        <v>2</v>
      </c>
      <c r="W36" s="229" t="s">
        <v>2</v>
      </c>
      <c r="X36" s="229" t="s">
        <v>2</v>
      </c>
      <c r="Y36" s="229" t="s">
        <v>2</v>
      </c>
      <c r="Z36" s="229">
        <f>'Б-АПУ 27'!X74+'Б-АКО 27'!H36</f>
        <v>0</v>
      </c>
      <c r="AA36" s="229">
        <f>'Б-АПУ 27'!AA74+'Б-Приемное 27'!H35</f>
        <v>0</v>
      </c>
      <c r="AB36" s="229">
        <f>'Б-АПУ 27'!AE74</f>
        <v>0</v>
      </c>
      <c r="AC36" s="229" t="s">
        <v>2</v>
      </c>
      <c r="AD36" s="229" t="s">
        <v>2</v>
      </c>
      <c r="AE36" s="229" t="s">
        <v>2</v>
      </c>
      <c r="AF36" s="229">
        <f>'Б-АПУ 27'!AQ74</f>
        <v>0</v>
      </c>
      <c r="AG36" s="818">
        <f>S36+AA36+AB36+AF36</f>
        <v>0</v>
      </c>
      <c r="AH36" s="229">
        <f>AO36</f>
        <v>0</v>
      </c>
      <c r="AI36" s="229" t="s">
        <v>2</v>
      </c>
      <c r="AJ36" s="229" t="s">
        <v>2</v>
      </c>
      <c r="AK36" s="229" t="s">
        <v>2</v>
      </c>
      <c r="AL36" s="229" t="s">
        <v>2</v>
      </c>
      <c r="AM36" s="229" t="s">
        <v>2</v>
      </c>
      <c r="AN36" s="229" t="s">
        <v>2</v>
      </c>
      <c r="AO36" s="229">
        <f t="shared" si="17"/>
        <v>0</v>
      </c>
      <c r="AP36" s="229">
        <f t="shared" si="18"/>
        <v>0</v>
      </c>
      <c r="AQ36" s="229">
        <f t="shared" si="19"/>
        <v>0</v>
      </c>
      <c r="AR36" s="229" t="s">
        <v>2</v>
      </c>
      <c r="AS36" s="229" t="s">
        <v>2</v>
      </c>
      <c r="AT36" s="657" t="s">
        <v>2</v>
      </c>
      <c r="AU36" s="229">
        <f t="shared" si="7"/>
        <v>0</v>
      </c>
      <c r="AV36" s="959">
        <f>AH36+AP36+AQ36+AU36</f>
        <v>0</v>
      </c>
    </row>
    <row r="37" spans="1:48" s="6" customFormat="1" ht="21" customHeight="1">
      <c r="A37" s="410" t="s">
        <v>216</v>
      </c>
      <c r="B37" s="817" t="s">
        <v>54</v>
      </c>
      <c r="C37" s="242">
        <f t="shared" si="12"/>
        <v>25</v>
      </c>
      <c r="D37" s="229">
        <f t="shared" si="16"/>
        <v>0</v>
      </c>
      <c r="E37" s="229" t="s">
        <v>2</v>
      </c>
      <c r="F37" s="229" t="s">
        <v>2</v>
      </c>
      <c r="G37" s="229" t="s">
        <v>2</v>
      </c>
      <c r="H37" s="229" t="s">
        <v>2</v>
      </c>
      <c r="I37" s="229" t="s">
        <v>2</v>
      </c>
      <c r="J37" s="229" t="s">
        <v>2</v>
      </c>
      <c r="K37" s="229">
        <f>'Б-АПУ 27'!X41+'Б-АКО 27'!E37</f>
        <v>0</v>
      </c>
      <c r="L37" s="229">
        <f>'Б-АПУ 27'!AA41+'Б-Приемное 27'!E36</f>
        <v>0</v>
      </c>
      <c r="M37" s="229">
        <f>'Б-АПУ 27'!AE41</f>
        <v>0</v>
      </c>
      <c r="N37" s="229" t="s">
        <v>2</v>
      </c>
      <c r="O37" s="229" t="s">
        <v>2</v>
      </c>
      <c r="P37" s="229" t="s">
        <v>2</v>
      </c>
      <c r="Q37" s="229">
        <f>'Б-АПУ 27'!AQ41</f>
        <v>0</v>
      </c>
      <c r="R37" s="818">
        <f>D37+L37+M37+Q37</f>
        <v>0</v>
      </c>
      <c r="S37" s="229">
        <f>Z37</f>
        <v>0</v>
      </c>
      <c r="T37" s="229" t="s">
        <v>2</v>
      </c>
      <c r="U37" s="229" t="str">
        <f>'Б-АПУ 27'!J75</f>
        <v>х</v>
      </c>
      <c r="V37" s="229" t="s">
        <v>2</v>
      </c>
      <c r="W37" s="229" t="s">
        <v>2</v>
      </c>
      <c r="X37" s="229" t="s">
        <v>2</v>
      </c>
      <c r="Y37" s="229" t="s">
        <v>2</v>
      </c>
      <c r="Z37" s="229">
        <f>'Б-АПУ 27'!X75+'Б-АКО 27'!H37</f>
        <v>0</v>
      </c>
      <c r="AA37" s="229">
        <f>'Б-АПУ 27'!AA75+'Б-Приемное 27'!H36</f>
        <v>0</v>
      </c>
      <c r="AB37" s="229">
        <f>'Б-АПУ 27'!AE75</f>
        <v>0</v>
      </c>
      <c r="AC37" s="229" t="s">
        <v>2</v>
      </c>
      <c r="AD37" s="229" t="s">
        <v>2</v>
      </c>
      <c r="AE37" s="229" t="s">
        <v>2</v>
      </c>
      <c r="AF37" s="229">
        <f>'Б-АПУ 27'!AQ75</f>
        <v>0</v>
      </c>
      <c r="AG37" s="818">
        <f>S37+AA37+AB37+AF37</f>
        <v>0</v>
      </c>
      <c r="AH37" s="229">
        <f>AO37</f>
        <v>0</v>
      </c>
      <c r="AI37" s="229" t="s">
        <v>2</v>
      </c>
      <c r="AJ37" s="229" t="s">
        <v>2</v>
      </c>
      <c r="AK37" s="229" t="s">
        <v>2</v>
      </c>
      <c r="AL37" s="229" t="s">
        <v>2</v>
      </c>
      <c r="AM37" s="229" t="s">
        <v>2</v>
      </c>
      <c r="AN37" s="229" t="s">
        <v>2</v>
      </c>
      <c r="AO37" s="229">
        <f t="shared" si="17"/>
        <v>0</v>
      </c>
      <c r="AP37" s="229">
        <f t="shared" si="18"/>
        <v>0</v>
      </c>
      <c r="AQ37" s="229">
        <f t="shared" si="19"/>
        <v>0</v>
      </c>
      <c r="AR37" s="229" t="s">
        <v>2</v>
      </c>
      <c r="AS37" s="229" t="s">
        <v>2</v>
      </c>
      <c r="AT37" s="229" t="s">
        <v>2</v>
      </c>
      <c r="AU37" s="229">
        <f t="shared" si="7"/>
        <v>0</v>
      </c>
      <c r="AV37" s="819">
        <f>AH37+AP37+AQ37+AU37</f>
        <v>0</v>
      </c>
    </row>
    <row r="38" spans="1:48" s="6" customFormat="1" ht="21" customHeight="1">
      <c r="A38" s="410" t="s">
        <v>554</v>
      </c>
      <c r="B38" s="323" t="s">
        <v>19</v>
      </c>
      <c r="C38" s="242">
        <f t="shared" si="12"/>
        <v>26</v>
      </c>
      <c r="D38" s="229">
        <f t="shared" si="16"/>
        <v>0</v>
      </c>
      <c r="E38" s="229" t="s">
        <v>2</v>
      </c>
      <c r="F38" s="229" t="s">
        <v>2</v>
      </c>
      <c r="G38" s="229" t="s">
        <v>2</v>
      </c>
      <c r="H38" s="229" t="s">
        <v>2</v>
      </c>
      <c r="I38" s="229" t="s">
        <v>2</v>
      </c>
      <c r="J38" s="229" t="s">
        <v>2</v>
      </c>
      <c r="K38" s="229">
        <f>'Б-АПУ 27'!X42+'Б-АКО 27'!E38</f>
        <v>0</v>
      </c>
      <c r="L38" s="229">
        <f>'Б-АПУ 27'!AA42+'Б-Приемное 27'!E37</f>
        <v>0</v>
      </c>
      <c r="M38" s="229">
        <f>'Б-АПУ 27'!AE42</f>
        <v>0</v>
      </c>
      <c r="N38" s="342">
        <f>'Б-АПУ 27'!AH42</f>
        <v>0</v>
      </c>
      <c r="O38" s="229">
        <f>'Б-АПУ 27'!AK42</f>
        <v>0</v>
      </c>
      <c r="P38" s="657">
        <f>'Б-АПУ 27'!AN42</f>
        <v>0</v>
      </c>
      <c r="Q38" s="229">
        <f>'Б-АПУ 27'!AQ42</f>
        <v>0</v>
      </c>
      <c r="R38" s="818">
        <f>D38+L38+M38+N38+O38+P38+Q38</f>
        <v>0</v>
      </c>
      <c r="S38" s="229">
        <f>T38+Z38</f>
        <v>0</v>
      </c>
      <c r="T38" s="229">
        <f>U38</f>
        <v>0</v>
      </c>
      <c r="U38" s="229">
        <f>'Б-АПУ 27'!J76</f>
        <v>0</v>
      </c>
      <c r="V38" s="229" t="s">
        <v>2</v>
      </c>
      <c r="W38" s="229" t="s">
        <v>2</v>
      </c>
      <c r="X38" s="229" t="s">
        <v>2</v>
      </c>
      <c r="Y38" s="229" t="s">
        <v>2</v>
      </c>
      <c r="Z38" s="229">
        <f>'Б-АПУ 27'!X76+'Б-АКО 27'!H38</f>
        <v>0</v>
      </c>
      <c r="AA38" s="229">
        <f>'Б-АПУ 27'!AA76+'Б-Приемное 27'!H37</f>
        <v>0</v>
      </c>
      <c r="AB38" s="229">
        <f>'Б-АПУ 27'!AE76</f>
        <v>0</v>
      </c>
      <c r="AC38" s="1016">
        <f>'Б-АПУ 27'!AH76</f>
        <v>0</v>
      </c>
      <c r="AD38" s="229">
        <f>'Б-АПУ 27'!AK76</f>
        <v>0</v>
      </c>
      <c r="AE38" s="229">
        <f>'Б-АПУ 27'!AN76</f>
        <v>0</v>
      </c>
      <c r="AF38" s="229">
        <f>'Б-АПУ 27'!AQ76</f>
        <v>0</v>
      </c>
      <c r="AG38" s="1181">
        <f>S38+AA38+AB38+AC38+AD38+AE38+AF38</f>
        <v>0</v>
      </c>
      <c r="AH38" s="229">
        <f>AI38+AO38</f>
        <v>0</v>
      </c>
      <c r="AI38" s="229">
        <f>AJ38</f>
        <v>0</v>
      </c>
      <c r="AJ38" s="229">
        <f>U38</f>
        <v>0</v>
      </c>
      <c r="AK38" s="229" t="s">
        <v>2</v>
      </c>
      <c r="AL38" s="229" t="s">
        <v>2</v>
      </c>
      <c r="AM38" s="229" t="s">
        <v>2</v>
      </c>
      <c r="AN38" s="229" t="s">
        <v>2</v>
      </c>
      <c r="AO38" s="229">
        <f t="shared" si="17"/>
        <v>0</v>
      </c>
      <c r="AP38" s="229">
        <f t="shared" si="18"/>
        <v>0</v>
      </c>
      <c r="AQ38" s="229">
        <f t="shared" si="19"/>
        <v>0</v>
      </c>
      <c r="AR38" s="1016">
        <f t="shared" ref="AR38:AT39" si="20">N38+AC38</f>
        <v>0</v>
      </c>
      <c r="AS38" s="229">
        <f t="shared" si="20"/>
        <v>0</v>
      </c>
      <c r="AT38" s="229">
        <f t="shared" si="20"/>
        <v>0</v>
      </c>
      <c r="AU38" s="229">
        <f t="shared" si="7"/>
        <v>0</v>
      </c>
      <c r="AV38" s="819">
        <f>AH38+AP38+AQ38+AR38+AS38+AT38+AU38</f>
        <v>0</v>
      </c>
    </row>
    <row r="39" spans="1:48" s="6" customFormat="1" ht="21" customHeight="1">
      <c r="A39" s="410" t="s">
        <v>218</v>
      </c>
      <c r="B39" s="323" t="s">
        <v>30</v>
      </c>
      <c r="C39" s="242">
        <f t="shared" si="12"/>
        <v>27</v>
      </c>
      <c r="D39" s="229">
        <f>E39+K39</f>
        <v>0</v>
      </c>
      <c r="E39" s="229">
        <f>F39+G39</f>
        <v>0</v>
      </c>
      <c r="F39" s="229">
        <f>'Б-АПУ 27'!J43</f>
        <v>0</v>
      </c>
      <c r="G39" s="229">
        <f>H39+J39</f>
        <v>0</v>
      </c>
      <c r="H39" s="229">
        <f>'Б-АПУ 27'!O43</f>
        <v>0</v>
      </c>
      <c r="I39" s="229" t="s">
        <v>2</v>
      </c>
      <c r="J39" s="229">
        <f>'Б-АПУ 27'!U43</f>
        <v>0</v>
      </c>
      <c r="K39" s="229">
        <f>'Б-АПУ 27'!X43</f>
        <v>0</v>
      </c>
      <c r="L39" s="229">
        <f>'Б-АПУ 27'!AA43</f>
        <v>0</v>
      </c>
      <c r="M39" s="229">
        <f>'Б-АПУ 27'!AE43</f>
        <v>0</v>
      </c>
      <c r="N39" s="342">
        <f>'Б-АПУ 27'!AH43</f>
        <v>0</v>
      </c>
      <c r="O39" s="229">
        <f>'Б-АПУ 27'!AK43</f>
        <v>0</v>
      </c>
      <c r="P39" s="657">
        <f>'Б-АПУ 27'!AN43</f>
        <v>0</v>
      </c>
      <c r="Q39" s="229">
        <f>'Б-АПУ 27'!AQ43</f>
        <v>0</v>
      </c>
      <c r="R39" s="818">
        <f>D39+L39+M39+N39+O39+P39+Q39</f>
        <v>0</v>
      </c>
      <c r="S39" s="229">
        <f>T39+Z39</f>
        <v>0</v>
      </c>
      <c r="T39" s="229">
        <f>U39+V39</f>
        <v>0</v>
      </c>
      <c r="U39" s="229">
        <f>'Б-АПУ 27'!J77</f>
        <v>0</v>
      </c>
      <c r="V39" s="229">
        <f>W39</f>
        <v>0</v>
      </c>
      <c r="W39" s="229">
        <f>'Б-АПУ 27'!O77</f>
        <v>0</v>
      </c>
      <c r="X39" s="229" t="s">
        <v>2</v>
      </c>
      <c r="Y39" s="229" t="s">
        <v>2</v>
      </c>
      <c r="Z39" s="229">
        <f>'Б-АПУ 27'!X77</f>
        <v>0</v>
      </c>
      <c r="AA39" s="229">
        <f>'Б-АПУ 27'!AA77</f>
        <v>0</v>
      </c>
      <c r="AB39" s="229">
        <f>'Б-АПУ 27'!AE77</f>
        <v>0</v>
      </c>
      <c r="AC39" s="1016">
        <f>'Б-АПУ 27'!AH77</f>
        <v>0</v>
      </c>
      <c r="AD39" s="229">
        <f>'Б-АПУ 27'!AK77</f>
        <v>0</v>
      </c>
      <c r="AE39" s="229">
        <f>'Б-АПУ 27'!AN77</f>
        <v>0</v>
      </c>
      <c r="AF39" s="229">
        <f>'Б-АПУ 27'!AQ77</f>
        <v>0</v>
      </c>
      <c r="AG39" s="1181">
        <f>S39+AA39+AB39+AC39+AD39+AE39+AF39</f>
        <v>0</v>
      </c>
      <c r="AH39" s="229">
        <f>AI39+AO39</f>
        <v>0</v>
      </c>
      <c r="AI39" s="229">
        <f>AJ39+AK39</f>
        <v>0</v>
      </c>
      <c r="AJ39" s="229">
        <f>F39+U39</f>
        <v>0</v>
      </c>
      <c r="AK39" s="229">
        <f>AL39+AN39</f>
        <v>0</v>
      </c>
      <c r="AL39" s="229">
        <f>H39+W39</f>
        <v>0</v>
      </c>
      <c r="AM39" s="229" t="s">
        <v>2</v>
      </c>
      <c r="AN39" s="229">
        <f>J39</f>
        <v>0</v>
      </c>
      <c r="AO39" s="229">
        <f t="shared" si="17"/>
        <v>0</v>
      </c>
      <c r="AP39" s="229">
        <f t="shared" si="18"/>
        <v>0</v>
      </c>
      <c r="AQ39" s="229">
        <f t="shared" si="19"/>
        <v>0</v>
      </c>
      <c r="AR39" s="1016">
        <f t="shared" si="20"/>
        <v>0</v>
      </c>
      <c r="AS39" s="229">
        <f t="shared" si="20"/>
        <v>0</v>
      </c>
      <c r="AT39" s="229">
        <f t="shared" si="20"/>
        <v>0</v>
      </c>
      <c r="AU39" s="229">
        <f>Q39+AF39</f>
        <v>0</v>
      </c>
      <c r="AV39" s="819">
        <f>AH39+AP39+AQ39+AR39+AS39+AT39+AU39</f>
        <v>0</v>
      </c>
    </row>
    <row r="40" spans="1:48" s="6" customFormat="1" ht="21" customHeight="1">
      <c r="A40" s="410" t="s">
        <v>220</v>
      </c>
      <c r="B40" s="323" t="s">
        <v>4</v>
      </c>
      <c r="C40" s="242">
        <f t="shared" si="12"/>
        <v>28</v>
      </c>
      <c r="D40" s="229">
        <f>K40</f>
        <v>0</v>
      </c>
      <c r="E40" s="229" t="s">
        <v>2</v>
      </c>
      <c r="F40" s="229" t="str">
        <f>'Б-АПУ 27'!J44</f>
        <v>х</v>
      </c>
      <c r="G40" s="229" t="s">
        <v>2</v>
      </c>
      <c r="H40" s="229" t="s">
        <v>2</v>
      </c>
      <c r="I40" s="229" t="s">
        <v>2</v>
      </c>
      <c r="J40" s="229" t="s">
        <v>2</v>
      </c>
      <c r="K40" s="229">
        <f>'Б-АПУ 27'!X44</f>
        <v>0</v>
      </c>
      <c r="L40" s="229">
        <f>'Б-АПУ 27'!AA44</f>
        <v>0</v>
      </c>
      <c r="M40" s="229">
        <f>'Б-АПУ 27'!AE44</f>
        <v>0</v>
      </c>
      <c r="N40" s="342">
        <f>'Б-АПУ 27'!AH44</f>
        <v>0</v>
      </c>
      <c r="O40" s="229" t="s">
        <v>2</v>
      </c>
      <c r="P40" s="229" t="s">
        <v>2</v>
      </c>
      <c r="Q40" s="229" t="s">
        <v>2</v>
      </c>
      <c r="R40" s="818">
        <f>D40+L40+M40+N40</f>
        <v>0</v>
      </c>
      <c r="S40" s="229">
        <f>Z40</f>
        <v>0</v>
      </c>
      <c r="T40" s="229" t="s">
        <v>2</v>
      </c>
      <c r="U40" s="229" t="str">
        <f>'Б-АПУ 27'!J79</f>
        <v>х</v>
      </c>
      <c r="V40" s="229" t="s">
        <v>2</v>
      </c>
      <c r="W40" s="229" t="s">
        <v>2</v>
      </c>
      <c r="X40" s="229" t="s">
        <v>2</v>
      </c>
      <c r="Y40" s="229" t="s">
        <v>2</v>
      </c>
      <c r="Z40" s="229">
        <f>'Б-АПУ 27'!X78</f>
        <v>0</v>
      </c>
      <c r="AA40" s="229">
        <f>'Б-АПУ 27'!AA78</f>
        <v>0</v>
      </c>
      <c r="AB40" s="229">
        <f>'Б-АПУ 27'!AE78</f>
        <v>0</v>
      </c>
      <c r="AC40" s="229" t="s">
        <v>2</v>
      </c>
      <c r="AD40" s="229" t="s">
        <v>2</v>
      </c>
      <c r="AE40" s="229" t="s">
        <v>2</v>
      </c>
      <c r="AF40" s="229" t="s">
        <v>2</v>
      </c>
      <c r="AG40" s="818">
        <f>S40+AA40+AB40</f>
        <v>0</v>
      </c>
      <c r="AH40" s="229">
        <f>AO40</f>
        <v>0</v>
      </c>
      <c r="AI40" s="229" t="s">
        <v>2</v>
      </c>
      <c r="AJ40" s="229" t="s">
        <v>2</v>
      </c>
      <c r="AK40" s="229" t="s">
        <v>2</v>
      </c>
      <c r="AL40" s="229" t="s">
        <v>2</v>
      </c>
      <c r="AM40" s="229" t="s">
        <v>2</v>
      </c>
      <c r="AN40" s="229" t="s">
        <v>2</v>
      </c>
      <c r="AO40" s="229">
        <f t="shared" si="17"/>
        <v>0</v>
      </c>
      <c r="AP40" s="229">
        <f t="shared" si="18"/>
        <v>0</v>
      </c>
      <c r="AQ40" s="229">
        <f t="shared" si="19"/>
        <v>0</v>
      </c>
      <c r="AR40" s="229">
        <f>N40</f>
        <v>0</v>
      </c>
      <c r="AS40" s="229" t="s">
        <v>2</v>
      </c>
      <c r="AT40" s="229" t="s">
        <v>2</v>
      </c>
      <c r="AU40" s="229" t="s">
        <v>2</v>
      </c>
      <c r="AV40" s="819">
        <f>AH40+AP40+AQ40+AR40</f>
        <v>0</v>
      </c>
    </row>
    <row r="41" spans="1:48" ht="31.5" customHeight="1">
      <c r="A41" s="411"/>
      <c r="B41" s="52" t="s">
        <v>69</v>
      </c>
      <c r="C41" s="193">
        <f t="shared" si="12"/>
        <v>29</v>
      </c>
      <c r="D41" s="211">
        <f>SUM(D13:D40)</f>
        <v>0</v>
      </c>
      <c r="E41" s="211">
        <f>SUM(E13:E40)</f>
        <v>0</v>
      </c>
      <c r="F41" s="211">
        <f t="shared" ref="F41:AV41" si="21">SUM(F13:F40)</f>
        <v>0</v>
      </c>
      <c r="G41" s="211">
        <f t="shared" si="21"/>
        <v>0</v>
      </c>
      <c r="H41" s="211">
        <f t="shared" si="21"/>
        <v>0</v>
      </c>
      <c r="I41" s="211">
        <f>SUM(I13:I40)</f>
        <v>0</v>
      </c>
      <c r="J41" s="211">
        <f t="shared" si="21"/>
        <v>0</v>
      </c>
      <c r="K41" s="211">
        <f t="shared" si="21"/>
        <v>0</v>
      </c>
      <c r="L41" s="211">
        <f t="shared" si="21"/>
        <v>0</v>
      </c>
      <c r="M41" s="211">
        <f t="shared" si="21"/>
        <v>0</v>
      </c>
      <c r="N41" s="211">
        <f>SUM(N13:N40)</f>
        <v>0</v>
      </c>
      <c r="O41" s="211">
        <f>O32+O38+O39</f>
        <v>0</v>
      </c>
      <c r="P41" s="1048">
        <f>SUM(P13:P40)</f>
        <v>0</v>
      </c>
      <c r="Q41" s="211">
        <f>SUM(Q13:Q40)</f>
        <v>0</v>
      </c>
      <c r="R41" s="211">
        <f t="shared" si="21"/>
        <v>0</v>
      </c>
      <c r="S41" s="211">
        <f t="shared" si="21"/>
        <v>0</v>
      </c>
      <c r="T41" s="211">
        <f t="shared" si="21"/>
        <v>0</v>
      </c>
      <c r="U41" s="211">
        <f t="shared" si="21"/>
        <v>0</v>
      </c>
      <c r="V41" s="211">
        <f t="shared" si="21"/>
        <v>0</v>
      </c>
      <c r="W41" s="211">
        <f t="shared" si="21"/>
        <v>0</v>
      </c>
      <c r="X41" s="211">
        <f>SUM(X13:X40)</f>
        <v>0</v>
      </c>
      <c r="Y41" s="211">
        <f t="shared" si="21"/>
        <v>0</v>
      </c>
      <c r="Z41" s="211">
        <f t="shared" si="21"/>
        <v>0</v>
      </c>
      <c r="AA41" s="211">
        <f t="shared" si="21"/>
        <v>0</v>
      </c>
      <c r="AB41" s="211">
        <f t="shared" si="21"/>
        <v>0</v>
      </c>
      <c r="AC41" s="211">
        <f t="shared" si="21"/>
        <v>0</v>
      </c>
      <c r="AD41" s="820">
        <f>AD29+AD38+AD39</f>
        <v>0</v>
      </c>
      <c r="AE41" s="1048">
        <f t="shared" si="21"/>
        <v>0</v>
      </c>
      <c r="AF41" s="211">
        <f t="shared" si="21"/>
        <v>0</v>
      </c>
      <c r="AG41" s="211">
        <f t="shared" si="21"/>
        <v>0</v>
      </c>
      <c r="AH41" s="211">
        <f>SUM(AH13:AH40)</f>
        <v>0</v>
      </c>
      <c r="AI41" s="211">
        <f>SUM(AI13:AI40)</f>
        <v>0</v>
      </c>
      <c r="AJ41" s="211">
        <f t="shared" si="21"/>
        <v>0</v>
      </c>
      <c r="AK41" s="211">
        <f t="shared" si="21"/>
        <v>0</v>
      </c>
      <c r="AL41" s="211">
        <f t="shared" si="21"/>
        <v>0</v>
      </c>
      <c r="AM41" s="211">
        <f t="shared" si="21"/>
        <v>0</v>
      </c>
      <c r="AN41" s="211">
        <f t="shared" si="21"/>
        <v>0</v>
      </c>
      <c r="AO41" s="211">
        <f t="shared" si="21"/>
        <v>0</v>
      </c>
      <c r="AP41" s="211">
        <f t="shared" si="21"/>
        <v>0</v>
      </c>
      <c r="AQ41" s="211">
        <f t="shared" si="21"/>
        <v>0</v>
      </c>
      <c r="AR41" s="211">
        <f>SUM(AR13:AR40)</f>
        <v>0</v>
      </c>
      <c r="AS41" s="211">
        <f>AS29+AS32+AS38+AS39</f>
        <v>0</v>
      </c>
      <c r="AT41" s="1048">
        <f t="shared" si="21"/>
        <v>0</v>
      </c>
      <c r="AU41" s="211">
        <f>SUM(AU13:AU40)</f>
        <v>0</v>
      </c>
      <c r="AV41" s="211">
        <f t="shared" si="21"/>
        <v>0</v>
      </c>
    </row>
    <row r="42" spans="1:48" ht="28.5" customHeight="1">
      <c r="A42" s="775" t="s">
        <v>454</v>
      </c>
      <c r="B42" s="780" t="s">
        <v>810</v>
      </c>
      <c r="C42" s="193">
        <f t="shared" si="12"/>
        <v>30</v>
      </c>
      <c r="D42" s="778">
        <f>K42</f>
        <v>0</v>
      </c>
      <c r="E42" s="778" t="s">
        <v>2</v>
      </c>
      <c r="F42" s="778" t="s">
        <v>2</v>
      </c>
      <c r="G42" s="778" t="s">
        <v>2</v>
      </c>
      <c r="H42" s="778" t="s">
        <v>2</v>
      </c>
      <c r="I42" s="778" t="s">
        <v>2</v>
      </c>
      <c r="J42" s="778" t="s">
        <v>2</v>
      </c>
      <c r="K42" s="778">
        <f>'Б-АПУ 27'!X46</f>
        <v>0</v>
      </c>
      <c r="L42" s="778" t="s">
        <v>2</v>
      </c>
      <c r="M42" s="778" t="s">
        <v>2</v>
      </c>
      <c r="N42" s="778" t="s">
        <v>2</v>
      </c>
      <c r="O42" s="778" t="s">
        <v>2</v>
      </c>
      <c r="P42" s="778" t="s">
        <v>2</v>
      </c>
      <c r="Q42" s="778" t="s">
        <v>2</v>
      </c>
      <c r="R42" s="829">
        <f>D42</f>
        <v>0</v>
      </c>
      <c r="S42" s="778">
        <f>Z42</f>
        <v>0</v>
      </c>
      <c r="T42" s="778" t="s">
        <v>2</v>
      </c>
      <c r="U42" s="778" t="s">
        <v>2</v>
      </c>
      <c r="V42" s="778" t="s">
        <v>2</v>
      </c>
      <c r="W42" s="778" t="s">
        <v>2</v>
      </c>
      <c r="X42" s="778" t="s">
        <v>2</v>
      </c>
      <c r="Y42" s="778" t="s">
        <v>2</v>
      </c>
      <c r="Z42" s="778">
        <f>'Б-АПУ 27'!X80</f>
        <v>0</v>
      </c>
      <c r="AA42" s="778" t="s">
        <v>2</v>
      </c>
      <c r="AB42" s="778" t="s">
        <v>2</v>
      </c>
      <c r="AC42" s="778" t="s">
        <v>2</v>
      </c>
      <c r="AD42" s="778" t="s">
        <v>2</v>
      </c>
      <c r="AE42" s="778" t="s">
        <v>2</v>
      </c>
      <c r="AF42" s="778" t="s">
        <v>2</v>
      </c>
      <c r="AG42" s="829">
        <f>S42</f>
        <v>0</v>
      </c>
      <c r="AH42" s="778">
        <f>AO42</f>
        <v>0</v>
      </c>
      <c r="AI42" s="778" t="s">
        <v>2</v>
      </c>
      <c r="AJ42" s="778" t="s">
        <v>2</v>
      </c>
      <c r="AK42" s="778" t="s">
        <v>2</v>
      </c>
      <c r="AL42" s="778" t="s">
        <v>2</v>
      </c>
      <c r="AM42" s="778" t="s">
        <v>2</v>
      </c>
      <c r="AN42" s="778" t="s">
        <v>2</v>
      </c>
      <c r="AO42" s="778">
        <f>K42+Z42</f>
        <v>0</v>
      </c>
      <c r="AP42" s="778" t="s">
        <v>2</v>
      </c>
      <c r="AQ42" s="778" t="s">
        <v>2</v>
      </c>
      <c r="AR42" s="778" t="s">
        <v>2</v>
      </c>
      <c r="AS42" s="778" t="s">
        <v>2</v>
      </c>
      <c r="AT42" s="778" t="s">
        <v>2</v>
      </c>
      <c r="AU42" s="778" t="s">
        <v>2</v>
      </c>
      <c r="AV42" s="834">
        <f>AH42</f>
        <v>0</v>
      </c>
    </row>
    <row r="43" spans="1:48" ht="27.75" customHeight="1">
      <c r="A43" s="775" t="s">
        <v>454</v>
      </c>
      <c r="B43" s="780" t="s">
        <v>841</v>
      </c>
      <c r="C43" s="193">
        <f t="shared" si="12"/>
        <v>31</v>
      </c>
      <c r="D43" s="778">
        <f>K43</f>
        <v>0</v>
      </c>
      <c r="E43" s="778" t="s">
        <v>2</v>
      </c>
      <c r="F43" s="778" t="s">
        <v>2</v>
      </c>
      <c r="G43" s="778" t="s">
        <v>2</v>
      </c>
      <c r="H43" s="778" t="s">
        <v>2</v>
      </c>
      <c r="I43" s="778" t="s">
        <v>2</v>
      </c>
      <c r="J43" s="778" t="s">
        <v>2</v>
      </c>
      <c r="K43" s="778">
        <f>'Б-АПУ 27'!X47</f>
        <v>0</v>
      </c>
      <c r="L43" s="778" t="s">
        <v>2</v>
      </c>
      <c r="M43" s="778" t="s">
        <v>2</v>
      </c>
      <c r="N43" s="778" t="str">
        <f>'Б-АПУ 27'!AI47</f>
        <v>х</v>
      </c>
      <c r="O43" s="778" t="str">
        <f>'Б-АПУ 27'!AJ47</f>
        <v>х</v>
      </c>
      <c r="P43" s="778" t="s">
        <v>2</v>
      </c>
      <c r="Q43" s="778" t="str">
        <f>'Б-АПУ 27'!AL47</f>
        <v>х</v>
      </c>
      <c r="R43" s="829">
        <f>D43</f>
        <v>0</v>
      </c>
      <c r="S43" s="778">
        <f>Z43</f>
        <v>0</v>
      </c>
      <c r="T43" s="778" t="s">
        <v>2</v>
      </c>
      <c r="U43" s="778" t="s">
        <v>2</v>
      </c>
      <c r="V43" s="778" t="s">
        <v>2</v>
      </c>
      <c r="W43" s="778" t="s">
        <v>2</v>
      </c>
      <c r="X43" s="778" t="s">
        <v>2</v>
      </c>
      <c r="Y43" s="778" t="s">
        <v>2</v>
      </c>
      <c r="Z43" s="778">
        <f>'Б-АПУ 27'!X81</f>
        <v>0</v>
      </c>
      <c r="AA43" s="778" t="s">
        <v>2</v>
      </c>
      <c r="AB43" s="778" t="s">
        <v>2</v>
      </c>
      <c r="AC43" s="778" t="s">
        <v>2</v>
      </c>
      <c r="AD43" s="778" t="s">
        <v>2</v>
      </c>
      <c r="AE43" s="778" t="s">
        <v>2</v>
      </c>
      <c r="AF43" s="778" t="s">
        <v>2</v>
      </c>
      <c r="AG43" s="829">
        <f>S43</f>
        <v>0</v>
      </c>
      <c r="AH43" s="778">
        <f>AO43</f>
        <v>0</v>
      </c>
      <c r="AI43" s="778" t="s">
        <v>2</v>
      </c>
      <c r="AJ43" s="778" t="s">
        <v>2</v>
      </c>
      <c r="AK43" s="778" t="s">
        <v>2</v>
      </c>
      <c r="AL43" s="778" t="s">
        <v>2</v>
      </c>
      <c r="AM43" s="778" t="s">
        <v>2</v>
      </c>
      <c r="AN43" s="778" t="s">
        <v>2</v>
      </c>
      <c r="AO43" s="778">
        <f>K43+Z43</f>
        <v>0</v>
      </c>
      <c r="AP43" s="778" t="s">
        <v>2</v>
      </c>
      <c r="AQ43" s="778" t="s">
        <v>2</v>
      </c>
      <c r="AR43" s="778" t="s">
        <v>2</v>
      </c>
      <c r="AS43" s="778" t="s">
        <v>2</v>
      </c>
      <c r="AT43" s="778" t="str">
        <f>P43</f>
        <v>х</v>
      </c>
      <c r="AU43" s="778" t="s">
        <v>2</v>
      </c>
      <c r="AV43" s="834">
        <f>AH43</f>
        <v>0</v>
      </c>
    </row>
    <row r="44" spans="1:48" ht="66" customHeight="1">
      <c r="A44" s="512" t="s">
        <v>454</v>
      </c>
      <c r="B44" s="493" t="s">
        <v>600</v>
      </c>
      <c r="C44" s="193">
        <f t="shared" si="12"/>
        <v>32</v>
      </c>
      <c r="D44" s="33">
        <f>E44+K44</f>
        <v>0</v>
      </c>
      <c r="E44" s="33">
        <f>F44+G44</f>
        <v>0</v>
      </c>
      <c r="F44" s="33">
        <f>'Б-АПУ 27'!J48</f>
        <v>0</v>
      </c>
      <c r="G44" s="33">
        <f>H44+J44</f>
        <v>0</v>
      </c>
      <c r="H44" s="33">
        <f>'Б-АПУ 27'!O48</f>
        <v>0</v>
      </c>
      <c r="I44" s="33" t="s">
        <v>2</v>
      </c>
      <c r="J44" s="33">
        <f>'Б-АПУ 27'!U48</f>
        <v>0</v>
      </c>
      <c r="K44" s="33">
        <f>'Б-АПУ 27'!X48</f>
        <v>0</v>
      </c>
      <c r="L44" s="33">
        <f>'Б-АПУ 27'!AA48</f>
        <v>0</v>
      </c>
      <c r="M44" s="33">
        <f>'Б-АПУ 27'!AE48</f>
        <v>0</v>
      </c>
      <c r="N44" s="33" t="str">
        <f>'Б-АПУ 27'!AI48</f>
        <v>х</v>
      </c>
      <c r="O44" s="33" t="str">
        <f>'Б-АПУ 27'!AJ48</f>
        <v>х</v>
      </c>
      <c r="P44" s="657">
        <f>'Б-АПУ 27'!AN48</f>
        <v>0</v>
      </c>
      <c r="Q44" s="229" t="s">
        <v>2</v>
      </c>
      <c r="R44" s="695">
        <f>D44+L44+M44+P44</f>
        <v>0</v>
      </c>
      <c r="S44" s="33">
        <f>T44+Z44</f>
        <v>0</v>
      </c>
      <c r="T44" s="33">
        <f>U44</f>
        <v>0</v>
      </c>
      <c r="U44" s="33">
        <f>'Б-АПУ 27'!J82</f>
        <v>0</v>
      </c>
      <c r="V44" s="33" t="str">
        <f>'Б-АПУ 27'!M82</f>
        <v>х</v>
      </c>
      <c r="W44" s="33" t="s">
        <v>2</v>
      </c>
      <c r="X44" s="33" t="s">
        <v>2</v>
      </c>
      <c r="Y44" s="33" t="s">
        <v>2</v>
      </c>
      <c r="Z44" s="33">
        <f>'Б-АПУ 27'!X82</f>
        <v>0</v>
      </c>
      <c r="AA44" s="33">
        <f>'Б-АПУ 27'!AA82</f>
        <v>0</v>
      </c>
      <c r="AB44" s="33">
        <f>'Б-АПУ 27'!AE82</f>
        <v>0</v>
      </c>
      <c r="AC44" s="33" t="str">
        <f>'Б-АПУ 27'!AI82</f>
        <v>х</v>
      </c>
      <c r="AD44" s="33" t="str">
        <f>'Б-АПУ 27'!AJ82</f>
        <v>х</v>
      </c>
      <c r="AE44" s="628">
        <f>'Б-АПУ 27'!AN82</f>
        <v>0</v>
      </c>
      <c r="AF44" s="33" t="str">
        <f>'Б-АПУ 27'!AL82</f>
        <v>х</v>
      </c>
      <c r="AG44" s="695">
        <f>S44+AA44+AB44+AE44</f>
        <v>0</v>
      </c>
      <c r="AH44" s="33">
        <f>AI44+AO44</f>
        <v>0</v>
      </c>
      <c r="AI44" s="33">
        <f>AJ44+AK44</f>
        <v>0</v>
      </c>
      <c r="AJ44" s="33">
        <f>F44+U44</f>
        <v>0</v>
      </c>
      <c r="AK44" s="33">
        <f>AL44+AN44</f>
        <v>0</v>
      </c>
      <c r="AL44" s="33">
        <f>H44</f>
        <v>0</v>
      </c>
      <c r="AM44" s="33" t="s">
        <v>2</v>
      </c>
      <c r="AN44" s="33">
        <f>J44</f>
        <v>0</v>
      </c>
      <c r="AO44" s="33">
        <f>K44+Z44</f>
        <v>0</v>
      </c>
      <c r="AP44" s="33">
        <f>L44+AA44</f>
        <v>0</v>
      </c>
      <c r="AQ44" s="33">
        <f>M44+AB44</f>
        <v>0</v>
      </c>
      <c r="AR44" s="657" t="s">
        <v>2</v>
      </c>
      <c r="AS44" s="657" t="s">
        <v>2</v>
      </c>
      <c r="AT44" s="657">
        <f>P44+AE44</f>
        <v>0</v>
      </c>
      <c r="AU44" s="657" t="str">
        <f>Q44</f>
        <v>х</v>
      </c>
      <c r="AV44" s="213">
        <f>AH44+AP44+AQ44+AT44</f>
        <v>0</v>
      </c>
    </row>
    <row r="45" spans="1:48" ht="32.25" customHeight="1">
      <c r="A45" s="512"/>
      <c r="B45" s="580" t="s">
        <v>601</v>
      </c>
      <c r="C45" s="242">
        <f t="shared" si="12"/>
        <v>33</v>
      </c>
      <c r="D45" s="212">
        <f>D41+D42+D43+D44</f>
        <v>0</v>
      </c>
      <c r="E45" s="212">
        <f>E41+E44</f>
        <v>0</v>
      </c>
      <c r="F45" s="212">
        <f>F41+F44</f>
        <v>0</v>
      </c>
      <c r="G45" s="212">
        <f>G41+G44</f>
        <v>0</v>
      </c>
      <c r="H45" s="212">
        <f>H41+H44</f>
        <v>0</v>
      </c>
      <c r="I45" s="212">
        <f>I41</f>
        <v>0</v>
      </c>
      <c r="J45" s="212">
        <f>J41+J44</f>
        <v>0</v>
      </c>
      <c r="K45" s="212">
        <f>K41+K42+K43+K44</f>
        <v>0</v>
      </c>
      <c r="L45" s="212">
        <f>L41+L44</f>
        <v>0</v>
      </c>
      <c r="M45" s="212">
        <f>M41+M44</f>
        <v>0</v>
      </c>
      <c r="N45" s="212">
        <f>N41</f>
        <v>0</v>
      </c>
      <c r="O45" s="212">
        <f>O41</f>
        <v>0</v>
      </c>
      <c r="P45" s="212">
        <f>P41+P44</f>
        <v>0</v>
      </c>
      <c r="Q45" s="212">
        <f>Q41</f>
        <v>0</v>
      </c>
      <c r="R45" s="212">
        <f>R41+R42+R43+R44</f>
        <v>0</v>
      </c>
      <c r="S45" s="212">
        <f>S41+S42+S43+S44</f>
        <v>0</v>
      </c>
      <c r="T45" s="212">
        <f>T41+T44</f>
        <v>0</v>
      </c>
      <c r="U45" s="212">
        <f>U41+U44</f>
        <v>0</v>
      </c>
      <c r="V45" s="212">
        <f>V41</f>
        <v>0</v>
      </c>
      <c r="W45" s="212">
        <f>W41</f>
        <v>0</v>
      </c>
      <c r="X45" s="212">
        <f>X41</f>
        <v>0</v>
      </c>
      <c r="Y45" s="212">
        <f>Y41</f>
        <v>0</v>
      </c>
      <c r="Z45" s="212">
        <f>Z41+Z42+Z43+Z44</f>
        <v>0</v>
      </c>
      <c r="AA45" s="212">
        <f>AA41+AA44</f>
        <v>0</v>
      </c>
      <c r="AB45" s="212">
        <f>AB41+AB44</f>
        <v>0</v>
      </c>
      <c r="AC45" s="212">
        <f>AC41</f>
        <v>0</v>
      </c>
      <c r="AD45" s="212">
        <f>AD41</f>
        <v>0</v>
      </c>
      <c r="AE45" s="1150">
        <f>AE41+AE44</f>
        <v>0</v>
      </c>
      <c r="AF45" s="212">
        <f>AF41</f>
        <v>0</v>
      </c>
      <c r="AG45" s="212">
        <f>AG41+AG42+AG43+AG44</f>
        <v>0</v>
      </c>
      <c r="AH45" s="212">
        <f>AH41+AH42+AH43+AH44</f>
        <v>0</v>
      </c>
      <c r="AI45" s="212">
        <f>AI41+AI44</f>
        <v>0</v>
      </c>
      <c r="AJ45" s="212">
        <f>AJ41+AJ44</f>
        <v>0</v>
      </c>
      <c r="AK45" s="212">
        <f>AK41+AK44</f>
        <v>0</v>
      </c>
      <c r="AL45" s="212">
        <f>AL41+AL44</f>
        <v>0</v>
      </c>
      <c r="AM45" s="212">
        <f>AM41</f>
        <v>0</v>
      </c>
      <c r="AN45" s="212">
        <f>AN41+AN44</f>
        <v>0</v>
      </c>
      <c r="AO45" s="212">
        <f>AO41+AO42+AO43+AO44</f>
        <v>0</v>
      </c>
      <c r="AP45" s="212">
        <f>AP41+AP44</f>
        <v>0</v>
      </c>
      <c r="AQ45" s="212">
        <f>AQ41+AQ44</f>
        <v>0</v>
      </c>
      <c r="AR45" s="212">
        <f>AR41</f>
        <v>0</v>
      </c>
      <c r="AS45" s="212">
        <f>AS41</f>
        <v>0</v>
      </c>
      <c r="AT45" s="212">
        <f>AT41+AT44</f>
        <v>0</v>
      </c>
      <c r="AU45" s="212">
        <f>AU41</f>
        <v>0</v>
      </c>
      <c r="AV45" s="56">
        <f>AV41+AV42+AV43+AV44</f>
        <v>0</v>
      </c>
    </row>
    <row r="46" spans="1:48" ht="80.25" customHeight="1">
      <c r="A46" s="410" t="s">
        <v>219</v>
      </c>
      <c r="B46" s="341" t="s">
        <v>158</v>
      </c>
      <c r="C46" s="242">
        <f t="shared" si="12"/>
        <v>34</v>
      </c>
      <c r="D46" s="342">
        <f>K46</f>
        <v>0</v>
      </c>
      <c r="E46" s="343" t="s">
        <v>2</v>
      </c>
      <c r="F46" s="343" t="s">
        <v>2</v>
      </c>
      <c r="G46" s="343" t="s">
        <v>2</v>
      </c>
      <c r="H46" s="343" t="s">
        <v>2</v>
      </c>
      <c r="I46" s="343" t="s">
        <v>2</v>
      </c>
      <c r="J46" s="343" t="s">
        <v>2</v>
      </c>
      <c r="K46" s="342">
        <f>'Б-ЭКО амб 27'!H14</f>
        <v>0</v>
      </c>
      <c r="L46" s="343" t="s">
        <v>2</v>
      </c>
      <c r="M46" s="343" t="s">
        <v>2</v>
      </c>
      <c r="N46" s="343" t="s">
        <v>2</v>
      </c>
      <c r="O46" s="343" t="s">
        <v>2</v>
      </c>
      <c r="P46" s="343" t="s">
        <v>2</v>
      </c>
      <c r="Q46" s="343" t="s">
        <v>2</v>
      </c>
      <c r="R46" s="345">
        <f>D46</f>
        <v>0</v>
      </c>
      <c r="S46" s="343" t="s">
        <v>2</v>
      </c>
      <c r="T46" s="343" t="s">
        <v>2</v>
      </c>
      <c r="U46" s="343" t="s">
        <v>2</v>
      </c>
      <c r="V46" s="343" t="s">
        <v>2</v>
      </c>
      <c r="W46" s="343" t="s">
        <v>2</v>
      </c>
      <c r="X46" s="343" t="s">
        <v>2</v>
      </c>
      <c r="Y46" s="343" t="s">
        <v>2</v>
      </c>
      <c r="Z46" s="343" t="s">
        <v>2</v>
      </c>
      <c r="AA46" s="343" t="s">
        <v>2</v>
      </c>
      <c r="AB46" s="343" t="s">
        <v>2</v>
      </c>
      <c r="AC46" s="343" t="s">
        <v>2</v>
      </c>
      <c r="AD46" s="343" t="s">
        <v>2</v>
      </c>
      <c r="AE46" s="343" t="s">
        <v>2</v>
      </c>
      <c r="AF46" s="343" t="s">
        <v>2</v>
      </c>
      <c r="AG46" s="343" t="s">
        <v>2</v>
      </c>
      <c r="AH46" s="344">
        <f>AO46</f>
        <v>0</v>
      </c>
      <c r="AI46" s="343" t="s">
        <v>2</v>
      </c>
      <c r="AJ46" s="343" t="s">
        <v>2</v>
      </c>
      <c r="AK46" s="343" t="s">
        <v>2</v>
      </c>
      <c r="AL46" s="343" t="s">
        <v>2</v>
      </c>
      <c r="AM46" s="343" t="s">
        <v>2</v>
      </c>
      <c r="AN46" s="343" t="s">
        <v>2</v>
      </c>
      <c r="AO46" s="342">
        <f>K46</f>
        <v>0</v>
      </c>
      <c r="AP46" s="343" t="s">
        <v>2</v>
      </c>
      <c r="AQ46" s="343" t="s">
        <v>2</v>
      </c>
      <c r="AR46" s="343" t="s">
        <v>2</v>
      </c>
      <c r="AS46" s="343" t="s">
        <v>2</v>
      </c>
      <c r="AT46" s="343" t="s">
        <v>2</v>
      </c>
      <c r="AU46" s="343" t="s">
        <v>2</v>
      </c>
      <c r="AV46" s="802">
        <f>AH46</f>
        <v>0</v>
      </c>
    </row>
    <row r="47" spans="1:48" ht="55.5" customHeight="1">
      <c r="A47" s="410" t="s">
        <v>205</v>
      </c>
      <c r="B47" s="341" t="s">
        <v>166</v>
      </c>
      <c r="C47" s="242">
        <f t="shared" si="12"/>
        <v>35</v>
      </c>
      <c r="D47" s="343" t="s">
        <v>2</v>
      </c>
      <c r="E47" s="343" t="s">
        <v>2</v>
      </c>
      <c r="F47" s="343" t="s">
        <v>2</v>
      </c>
      <c r="G47" s="343" t="s">
        <v>2</v>
      </c>
      <c r="H47" s="343" t="s">
        <v>2</v>
      </c>
      <c r="I47" s="343" t="s">
        <v>2</v>
      </c>
      <c r="J47" s="343" t="s">
        <v>2</v>
      </c>
      <c r="K47" s="343" t="s">
        <v>2</v>
      </c>
      <c r="L47" s="343" t="s">
        <v>2</v>
      </c>
      <c r="M47" s="342">
        <f>'Б-Гемодиализ 27'!I19+'Б-Перитдиализ 27'!I17</f>
        <v>0</v>
      </c>
      <c r="N47" s="343" t="s">
        <v>2</v>
      </c>
      <c r="O47" s="343" t="s">
        <v>2</v>
      </c>
      <c r="P47" s="343" t="s">
        <v>2</v>
      </c>
      <c r="Q47" s="343" t="s">
        <v>2</v>
      </c>
      <c r="R47" s="345">
        <f>M47</f>
        <v>0</v>
      </c>
      <c r="S47" s="343" t="s">
        <v>2</v>
      </c>
      <c r="T47" s="343" t="s">
        <v>2</v>
      </c>
      <c r="U47" s="343" t="s">
        <v>2</v>
      </c>
      <c r="V47" s="343" t="s">
        <v>2</v>
      </c>
      <c r="W47" s="343" t="s">
        <v>2</v>
      </c>
      <c r="X47" s="343" t="s">
        <v>2</v>
      </c>
      <c r="Y47" s="343" t="s">
        <v>2</v>
      </c>
      <c r="Z47" s="343" t="s">
        <v>2</v>
      </c>
      <c r="AA47" s="343" t="s">
        <v>2</v>
      </c>
      <c r="AB47" s="342">
        <f>'Б-Гемодиализ 27'!M19+'Б-Перитдиализ 27'!M17</f>
        <v>0</v>
      </c>
      <c r="AC47" s="343" t="s">
        <v>2</v>
      </c>
      <c r="AD47" s="343" t="s">
        <v>2</v>
      </c>
      <c r="AE47" s="343" t="s">
        <v>2</v>
      </c>
      <c r="AF47" s="343" t="s">
        <v>2</v>
      </c>
      <c r="AG47" s="345">
        <f>AB47</f>
        <v>0</v>
      </c>
      <c r="AH47" s="343" t="s">
        <v>2</v>
      </c>
      <c r="AI47" s="343" t="s">
        <v>2</v>
      </c>
      <c r="AJ47" s="343" t="s">
        <v>2</v>
      </c>
      <c r="AK47" s="343" t="s">
        <v>2</v>
      </c>
      <c r="AL47" s="343" t="s">
        <v>2</v>
      </c>
      <c r="AM47" s="343" t="s">
        <v>2</v>
      </c>
      <c r="AN47" s="343" t="s">
        <v>2</v>
      </c>
      <c r="AO47" s="343" t="s">
        <v>2</v>
      </c>
      <c r="AP47" s="343" t="s">
        <v>2</v>
      </c>
      <c r="AQ47" s="342">
        <f>M47+AB47</f>
        <v>0</v>
      </c>
      <c r="AR47" s="343" t="s">
        <v>2</v>
      </c>
      <c r="AS47" s="343" t="s">
        <v>2</v>
      </c>
      <c r="AT47" s="343" t="s">
        <v>2</v>
      </c>
      <c r="AU47" s="343" t="s">
        <v>2</v>
      </c>
      <c r="AV47" s="346">
        <f>AQ47</f>
        <v>0</v>
      </c>
    </row>
    <row r="48" spans="1:48" ht="45.75" customHeight="1">
      <c r="A48" s="410"/>
      <c r="B48" s="798" t="s">
        <v>840</v>
      </c>
      <c r="C48" s="799">
        <f t="shared" si="12"/>
        <v>36</v>
      </c>
      <c r="D48" s="715">
        <f>K48</f>
        <v>0</v>
      </c>
      <c r="E48" s="800" t="s">
        <v>2</v>
      </c>
      <c r="F48" s="800" t="s">
        <v>2</v>
      </c>
      <c r="G48" s="800" t="s">
        <v>2</v>
      </c>
      <c r="H48" s="800" t="s">
        <v>2</v>
      </c>
      <c r="I48" s="800" t="s">
        <v>2</v>
      </c>
      <c r="J48" s="800" t="s">
        <v>2</v>
      </c>
      <c r="K48" s="715">
        <f>'Б-Трансплантаты 27'!H16</f>
        <v>0</v>
      </c>
      <c r="L48" s="800" t="s">
        <v>2</v>
      </c>
      <c r="M48" s="800" t="s">
        <v>2</v>
      </c>
      <c r="N48" s="800" t="s">
        <v>2</v>
      </c>
      <c r="O48" s="800" t="s">
        <v>2</v>
      </c>
      <c r="P48" s="800" t="s">
        <v>2</v>
      </c>
      <c r="Q48" s="800" t="s">
        <v>2</v>
      </c>
      <c r="R48" s="735">
        <f>D48</f>
        <v>0</v>
      </c>
      <c r="S48" s="715">
        <f>Z48</f>
        <v>0</v>
      </c>
      <c r="T48" s="800" t="s">
        <v>2</v>
      </c>
      <c r="U48" s="800" t="s">
        <v>2</v>
      </c>
      <c r="V48" s="800" t="s">
        <v>2</v>
      </c>
      <c r="W48" s="800" t="s">
        <v>2</v>
      </c>
      <c r="X48" s="800" t="s">
        <v>2</v>
      </c>
      <c r="Y48" s="800" t="s">
        <v>2</v>
      </c>
      <c r="Z48" s="715">
        <f>'Б-Трансплантаты 27'!K16</f>
        <v>0</v>
      </c>
      <c r="AA48" s="800" t="s">
        <v>2</v>
      </c>
      <c r="AB48" s="800" t="s">
        <v>2</v>
      </c>
      <c r="AC48" s="800" t="s">
        <v>2</v>
      </c>
      <c r="AD48" s="800" t="s">
        <v>2</v>
      </c>
      <c r="AE48" s="800" t="s">
        <v>2</v>
      </c>
      <c r="AF48" s="800" t="s">
        <v>2</v>
      </c>
      <c r="AG48" s="735">
        <f>S48</f>
        <v>0</v>
      </c>
      <c r="AH48" s="716">
        <f>AO48</f>
        <v>0</v>
      </c>
      <c r="AI48" s="800" t="s">
        <v>2</v>
      </c>
      <c r="AJ48" s="800" t="s">
        <v>2</v>
      </c>
      <c r="AK48" s="800" t="s">
        <v>2</v>
      </c>
      <c r="AL48" s="800" t="s">
        <v>2</v>
      </c>
      <c r="AM48" s="800" t="s">
        <v>2</v>
      </c>
      <c r="AN48" s="800" t="s">
        <v>2</v>
      </c>
      <c r="AO48" s="715">
        <f>K48+Z48</f>
        <v>0</v>
      </c>
      <c r="AP48" s="800" t="s">
        <v>2</v>
      </c>
      <c r="AQ48" s="800" t="s">
        <v>2</v>
      </c>
      <c r="AR48" s="800" t="s">
        <v>2</v>
      </c>
      <c r="AS48" s="800" t="s">
        <v>2</v>
      </c>
      <c r="AT48" s="800" t="s">
        <v>2</v>
      </c>
      <c r="AU48" s="800" t="s">
        <v>2</v>
      </c>
      <c r="AV48" s="803">
        <f>AH48</f>
        <v>0</v>
      </c>
    </row>
    <row r="49" spans="1:48" s="55" customFormat="1" ht="63.75" customHeight="1">
      <c r="A49" s="413" t="s">
        <v>221</v>
      </c>
      <c r="B49" s="230" t="s">
        <v>167</v>
      </c>
      <c r="C49" s="242">
        <f t="shared" si="12"/>
        <v>37</v>
      </c>
      <c r="D49" s="56">
        <f>E49+K49</f>
        <v>0</v>
      </c>
      <c r="E49" s="347">
        <f>F49+G49</f>
        <v>0</v>
      </c>
      <c r="F49" s="347">
        <f>'Б-Лаб иссл 27'!F43+'Б-КТ,МРТ,ПЭТ 27'!G37</f>
        <v>0</v>
      </c>
      <c r="G49" s="347">
        <f>H49+I49+J49</f>
        <v>0</v>
      </c>
      <c r="H49" s="347">
        <f>'Б-Лаб иссл 27'!F45+'Б-Лаб иссл 27'!F46+'Б-Инстр иссл 27'!G60+'Б-Инстр иссл 27'!G61</f>
        <v>0</v>
      </c>
      <c r="I49" s="212">
        <f>'Б-Лаб иссл 27'!F48</f>
        <v>0</v>
      </c>
      <c r="J49" s="347">
        <f>'Б-Лаб иссл 27'!F47+'Б-КТ,МРТ,ПЭТ 27'!G41</f>
        <v>0</v>
      </c>
      <c r="K49" s="1167">
        <f>'Б-Лаб иссл 27'!F51+'Б-Лаб иссл 27'!F50+'Б-КТ,МРТ,ПЭТ 27'!G45+'Б-Инстр иссл 27'!G66+'Б-Проч усл 27'!G29</f>
        <v>0</v>
      </c>
      <c r="L49" s="33" t="s">
        <v>2</v>
      </c>
      <c r="M49" s="231">
        <f>'Б-Лаб иссл 27'!F52+'Б-МГИ 27'!F47+'Б-ПАИ 27'!F52+'Б-КТ,МРТ,ПЭТ 27'!G46+'Б-Инстр иссл 27'!G67+'Б-Проч усл 27'!G30</f>
        <v>0</v>
      </c>
      <c r="N49" s="575">
        <f>'Б-Лаб иссл 27'!F49+'Б-МГИ 27'!F44+'Б-ПАИ 27'!F49+'Б-КТ,МРТ,ПЭТ 27'!G43+'Б-Инстр иссл 27'!G64</f>
        <v>0</v>
      </c>
      <c r="O49" s="33" t="s">
        <v>2</v>
      </c>
      <c r="P49" s="33" t="s">
        <v>2</v>
      </c>
      <c r="Q49" s="33" t="s">
        <v>2</v>
      </c>
      <c r="R49" s="347">
        <f>D49+M49+N49</f>
        <v>0</v>
      </c>
      <c r="S49" s="56">
        <f>T49+Z49</f>
        <v>0</v>
      </c>
      <c r="T49" s="347">
        <f>V49</f>
        <v>0</v>
      </c>
      <c r="U49" s="348" t="s">
        <v>2</v>
      </c>
      <c r="V49" s="212">
        <f>W49</f>
        <v>0</v>
      </c>
      <c r="W49" s="347">
        <f>'Б-Лаб иссл 27'!H44</f>
        <v>0</v>
      </c>
      <c r="X49" s="348" t="s">
        <v>2</v>
      </c>
      <c r="Y49" s="348" t="s">
        <v>2</v>
      </c>
      <c r="Z49" s="1167">
        <f>'Б-Лаб иссл 27'!H51+'Б-Лаб иссл 27'!H50+'Б-КТ,МРТ,ПЭТ 27'!I45+'Б-Инстр иссл 27'!J66+'Б-Проч усл 27'!J29</f>
        <v>0</v>
      </c>
      <c r="AA49" s="33" t="s">
        <v>2</v>
      </c>
      <c r="AB49" s="231">
        <f>'Б-Лаб иссл 27'!H52+'Б-МГИ 27'!H47+'Б-ПАИ 27'!H52+'Б-КТ,МРТ,ПЭТ 27'!I46+'Б-Инстр иссл 27'!J67+'Б-Проч усл 27'!J30</f>
        <v>0</v>
      </c>
      <c r="AC49" s="575" t="s">
        <v>2</v>
      </c>
      <c r="AD49" s="575" t="s">
        <v>2</v>
      </c>
      <c r="AE49" s="575" t="s">
        <v>2</v>
      </c>
      <c r="AF49" s="575" t="s">
        <v>2</v>
      </c>
      <c r="AG49" s="347">
        <f>S49+AB49</f>
        <v>0</v>
      </c>
      <c r="AH49" s="56">
        <f>AI49+AO49</f>
        <v>0</v>
      </c>
      <c r="AI49" s="347">
        <f>AJ49+AK49</f>
        <v>0</v>
      </c>
      <c r="AJ49" s="347">
        <f>F49</f>
        <v>0</v>
      </c>
      <c r="AK49" s="347">
        <f>AL49+AM49+AN49</f>
        <v>0</v>
      </c>
      <c r="AL49" s="347">
        <f>H49+W49</f>
        <v>0</v>
      </c>
      <c r="AM49" s="347">
        <f>I49</f>
        <v>0</v>
      </c>
      <c r="AN49" s="347">
        <f>J49</f>
        <v>0</v>
      </c>
      <c r="AO49" s="347">
        <f>K49+Z49</f>
        <v>0</v>
      </c>
      <c r="AP49" s="33" t="s">
        <v>2</v>
      </c>
      <c r="AQ49" s="347">
        <f>M49+AB49</f>
        <v>0</v>
      </c>
      <c r="AR49" s="347">
        <f>N49</f>
        <v>0</v>
      </c>
      <c r="AS49" s="33" t="s">
        <v>2</v>
      </c>
      <c r="AT49" s="33" t="s">
        <v>2</v>
      </c>
      <c r="AU49" s="33" t="s">
        <v>2</v>
      </c>
      <c r="AV49" s="347">
        <f>AH49+AQ49+AR49</f>
        <v>0</v>
      </c>
    </row>
    <row r="50" spans="1:48" s="55" customFormat="1" ht="31.5" customHeight="1">
      <c r="A50" s="412"/>
      <c r="B50" s="53" t="s">
        <v>58</v>
      </c>
      <c r="C50" s="242">
        <f t="shared" si="12"/>
        <v>38</v>
      </c>
      <c r="D50" s="56">
        <f>D45+D46+D48+D49</f>
        <v>0</v>
      </c>
      <c r="E50" s="231">
        <f t="shared" ref="E50:J50" si="22">E45+E49</f>
        <v>0</v>
      </c>
      <c r="F50" s="231">
        <f t="shared" si="22"/>
        <v>0</v>
      </c>
      <c r="G50" s="231">
        <f t="shared" si="22"/>
        <v>0</v>
      </c>
      <c r="H50" s="231">
        <f t="shared" si="22"/>
        <v>0</v>
      </c>
      <c r="I50" s="231">
        <f t="shared" si="22"/>
        <v>0</v>
      </c>
      <c r="J50" s="231">
        <f t="shared" si="22"/>
        <v>0</v>
      </c>
      <c r="K50" s="231">
        <f>K45+K46+K48+K49</f>
        <v>0</v>
      </c>
      <c r="L50" s="231">
        <f>L45</f>
        <v>0</v>
      </c>
      <c r="M50" s="231">
        <f>M45+M47+M49</f>
        <v>0</v>
      </c>
      <c r="N50" s="231">
        <f>N45+N49</f>
        <v>0</v>
      </c>
      <c r="O50" s="231">
        <f>O45</f>
        <v>0</v>
      </c>
      <c r="P50" s="231">
        <f>P45</f>
        <v>0</v>
      </c>
      <c r="Q50" s="231">
        <f>Q45</f>
        <v>0</v>
      </c>
      <c r="R50" s="347">
        <f>R45+R46+R47+R48+R49</f>
        <v>0</v>
      </c>
      <c r="S50" s="56">
        <f>S45+S48+S49</f>
        <v>0</v>
      </c>
      <c r="T50" s="213">
        <f>T45+T49</f>
        <v>0</v>
      </c>
      <c r="U50" s="56">
        <f>U45</f>
        <v>0</v>
      </c>
      <c r="V50" s="56">
        <f>V45+V49</f>
        <v>0</v>
      </c>
      <c r="W50" s="56">
        <f>W45+W49</f>
        <v>0</v>
      </c>
      <c r="X50" s="56">
        <f>X45</f>
        <v>0</v>
      </c>
      <c r="Y50" s="56">
        <f>Y45</f>
        <v>0</v>
      </c>
      <c r="Z50" s="56">
        <f>Z45+Z48+Z49</f>
        <v>0</v>
      </c>
      <c r="AA50" s="56">
        <f>AA45</f>
        <v>0</v>
      </c>
      <c r="AB50" s="231">
        <f>AB45+AB47+AB49</f>
        <v>0</v>
      </c>
      <c r="AC50" s="56">
        <f>AC45</f>
        <v>0</v>
      </c>
      <c r="AD50" s="56">
        <f>AD45</f>
        <v>0</v>
      </c>
      <c r="AE50" s="56">
        <f>AE45</f>
        <v>0</v>
      </c>
      <c r="AF50" s="56">
        <f>AF45</f>
        <v>0</v>
      </c>
      <c r="AG50" s="56">
        <f>AG45+AG47+AG48+AG49</f>
        <v>0</v>
      </c>
      <c r="AH50" s="56">
        <f>AH45+AH46+AH48+AH49</f>
        <v>0</v>
      </c>
      <c r="AI50" s="231">
        <f t="shared" ref="AI50:AN50" si="23">AI45+AI49</f>
        <v>0</v>
      </c>
      <c r="AJ50" s="231">
        <f t="shared" si="23"/>
        <v>0</v>
      </c>
      <c r="AK50" s="231">
        <f t="shared" si="23"/>
        <v>0</v>
      </c>
      <c r="AL50" s="231">
        <f t="shared" si="23"/>
        <v>0</v>
      </c>
      <c r="AM50" s="231">
        <f t="shared" si="23"/>
        <v>0</v>
      </c>
      <c r="AN50" s="231">
        <f t="shared" si="23"/>
        <v>0</v>
      </c>
      <c r="AO50" s="231">
        <f>AO45+AO46+AO48+AO49</f>
        <v>0</v>
      </c>
      <c r="AP50" s="231">
        <f>AP45</f>
        <v>0</v>
      </c>
      <c r="AQ50" s="231">
        <f>AQ45+AQ47+AQ49</f>
        <v>0</v>
      </c>
      <c r="AR50" s="231">
        <f>AR45+AR49</f>
        <v>0</v>
      </c>
      <c r="AS50" s="231">
        <f>AS45</f>
        <v>0</v>
      </c>
      <c r="AT50" s="231">
        <f>AT45</f>
        <v>0</v>
      </c>
      <c r="AU50" s="231">
        <f>AU45</f>
        <v>0</v>
      </c>
      <c r="AV50" s="347">
        <f>AV45+AV46+AV47+AV48+AV49</f>
        <v>0</v>
      </c>
    </row>
    <row r="51" spans="1:48" s="55" customFormat="1">
      <c r="B51" s="105"/>
      <c r="C51" s="214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8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8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8"/>
    </row>
    <row r="52" spans="1:48" s="55" customFormat="1">
      <c r="B52" s="105"/>
      <c r="C52" s="214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8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8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8"/>
    </row>
    <row r="53" spans="1:48" ht="15" customHeight="1">
      <c r="B53" s="215" t="s">
        <v>97</v>
      </c>
      <c r="C53" s="215"/>
      <c r="D53" s="215"/>
      <c r="E53" s="830"/>
      <c r="F53" s="219"/>
      <c r="G53" s="104"/>
      <c r="H53" s="843"/>
      <c r="I53" s="843"/>
      <c r="J53" s="843"/>
      <c r="K53" s="843"/>
      <c r="L53" s="843"/>
      <c r="M53" s="215"/>
      <c r="N53" s="215"/>
      <c r="O53" s="215"/>
      <c r="P53" s="215"/>
      <c r="Q53" s="215"/>
      <c r="R53" s="830"/>
      <c r="S53" s="219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</row>
    <row r="54" spans="1:48" ht="12.75" customHeight="1">
      <c r="B54" s="215"/>
      <c r="C54" s="215"/>
      <c r="D54" s="215"/>
      <c r="E54" s="831" t="s">
        <v>98</v>
      </c>
      <c r="F54" s="1473" t="s">
        <v>99</v>
      </c>
      <c r="G54" s="1229"/>
      <c r="H54" s="233"/>
      <c r="I54" s="233"/>
      <c r="J54" s="233"/>
      <c r="K54" s="233"/>
      <c r="L54" s="233"/>
      <c r="M54" s="215"/>
      <c r="N54" s="215"/>
      <c r="O54" s="215"/>
      <c r="P54" s="215"/>
      <c r="Q54" s="215"/>
      <c r="R54" s="831"/>
      <c r="S54" s="1473"/>
      <c r="T54" s="1229"/>
      <c r="U54" s="479"/>
      <c r="V54" s="479"/>
      <c r="W54" s="479"/>
      <c r="X54" s="479"/>
      <c r="Y54" s="479"/>
      <c r="Z54" s="479"/>
      <c r="AA54" s="104"/>
      <c r="AB54" s="104"/>
      <c r="AC54" s="104"/>
      <c r="AD54" s="104"/>
      <c r="AE54" s="104"/>
      <c r="AF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</row>
    <row r="55" spans="1:48" ht="11.25" customHeight="1">
      <c r="B55" s="215" t="s">
        <v>100</v>
      </c>
      <c r="C55" s="215"/>
      <c r="D55" s="215"/>
      <c r="E55" s="832"/>
      <c r="F55" s="226"/>
      <c r="H55" s="223"/>
      <c r="I55" s="223"/>
      <c r="J55" s="223"/>
      <c r="K55" s="223"/>
      <c r="L55" s="235"/>
      <c r="M55" s="215"/>
      <c r="N55" s="215"/>
      <c r="O55" s="215"/>
      <c r="P55" s="215"/>
      <c r="Q55" s="215"/>
      <c r="R55" s="832"/>
      <c r="S55" s="226"/>
    </row>
    <row r="56" spans="1:48" ht="10.5" customHeight="1">
      <c r="B56" s="215"/>
      <c r="C56" s="215"/>
      <c r="D56" s="215"/>
      <c r="E56" s="831" t="s">
        <v>98</v>
      </c>
      <c r="F56" s="1473" t="s">
        <v>99</v>
      </c>
      <c r="G56" s="1229"/>
      <c r="H56" s="703"/>
      <c r="I56" s="703"/>
      <c r="J56" s="481"/>
      <c r="K56" s="481"/>
      <c r="L56" s="103"/>
      <c r="M56" s="215"/>
      <c r="N56" s="215"/>
      <c r="O56" s="215"/>
      <c r="P56" s="215"/>
      <c r="Q56" s="215"/>
      <c r="R56" s="831"/>
      <c r="S56" s="1473"/>
      <c r="T56" s="1229"/>
      <c r="U56" s="479"/>
      <c r="V56" s="479"/>
      <c r="W56" s="479"/>
      <c r="X56" s="479"/>
      <c r="Y56" s="479"/>
      <c r="Z56" s="479"/>
      <c r="AP56" s="104"/>
    </row>
    <row r="57" spans="1:48" ht="15">
      <c r="B57" s="215" t="s">
        <v>101</v>
      </c>
      <c r="C57" s="215"/>
      <c r="D57" s="215"/>
      <c r="E57" s="833"/>
      <c r="F57" s="228"/>
      <c r="L57" s="104"/>
      <c r="M57" s="215"/>
      <c r="N57" s="215"/>
      <c r="O57" s="215"/>
      <c r="P57" s="215"/>
      <c r="Q57" s="215"/>
      <c r="R57" s="833"/>
      <c r="S57" s="228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</row>
  </sheetData>
  <mergeCells count="60">
    <mergeCell ref="S56:T56"/>
    <mergeCell ref="S54:T54"/>
    <mergeCell ref="AH8:AH11"/>
    <mergeCell ref="AJ10:AJ11"/>
    <mergeCell ref="F9:J9"/>
    <mergeCell ref="F10:F11"/>
    <mergeCell ref="G10:G11"/>
    <mergeCell ref="O8:O11"/>
    <mergeCell ref="Q8:Q11"/>
    <mergeCell ref="AD8:AD11"/>
    <mergeCell ref="S7:AG7"/>
    <mergeCell ref="AC8:AC11"/>
    <mergeCell ref="AG8:AG11"/>
    <mergeCell ref="F54:G54"/>
    <mergeCell ref="F56:G56"/>
    <mergeCell ref="N8:N11"/>
    <mergeCell ref="P8:P11"/>
    <mergeCell ref="AE8:AE11"/>
    <mergeCell ref="L8:L11"/>
    <mergeCell ref="M8:M11"/>
    <mergeCell ref="E9:E11"/>
    <mergeCell ref="AH7:AV7"/>
    <mergeCell ref="H10:J10"/>
    <mergeCell ref="AA8:AA11"/>
    <mergeCell ref="T9:T11"/>
    <mergeCell ref="U9:Y9"/>
    <mergeCell ref="W10:Y10"/>
    <mergeCell ref="T8:Z8"/>
    <mergeCell ref="AK10:AK11"/>
    <mergeCell ref="AL10:AN10"/>
    <mergeCell ref="A6:A11"/>
    <mergeCell ref="B6:B11"/>
    <mergeCell ref="C6:C11"/>
    <mergeCell ref="D6:AV6"/>
    <mergeCell ref="AB8:AB11"/>
    <mergeCell ref="D7:R7"/>
    <mergeCell ref="AJ9:AN9"/>
    <mergeCell ref="AO9:AO11"/>
    <mergeCell ref="AR8:AR11"/>
    <mergeCell ref="K9:K11"/>
    <mergeCell ref="D1:R1"/>
    <mergeCell ref="D2:R2"/>
    <mergeCell ref="D3:R3"/>
    <mergeCell ref="D4:R4"/>
    <mergeCell ref="V10:V11"/>
    <mergeCell ref="R8:R11"/>
    <mergeCell ref="S8:S11"/>
    <mergeCell ref="U10:U11"/>
    <mergeCell ref="D8:D11"/>
    <mergeCell ref="E8:K8"/>
    <mergeCell ref="AV8:AV11"/>
    <mergeCell ref="AI8:AO8"/>
    <mergeCell ref="AP8:AP11"/>
    <mergeCell ref="AQ8:AQ11"/>
    <mergeCell ref="AI9:AI11"/>
    <mergeCell ref="Z9:Z11"/>
    <mergeCell ref="AT8:AT11"/>
    <mergeCell ref="AF8:AF11"/>
    <mergeCell ref="AS8:AS11"/>
    <mergeCell ref="AU8:AU11"/>
  </mergeCells>
  <pageMargins left="0.15748031496062992" right="0.15748031496062992" top="0.47244094488188981" bottom="0.27559055118110237" header="0.15748031496062992" footer="0.15748031496062992"/>
  <pageSetup paperSize="9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21"/>
  <sheetViews>
    <sheetView workbookViewId="0">
      <selection activeCell="D13" sqref="D13"/>
    </sheetView>
  </sheetViews>
  <sheetFormatPr defaultRowHeight="12.75"/>
  <cols>
    <col min="1" max="1" width="15.42578125" style="115" customWidth="1"/>
    <col min="2" max="2" width="5.140625" style="5" customWidth="1"/>
    <col min="3" max="3" width="12.7109375" style="5" customWidth="1"/>
    <col min="4" max="4" width="13.5703125" style="5" customWidth="1"/>
    <col min="5" max="5" width="12.7109375" style="5" customWidth="1"/>
    <col min="6" max="6" width="15" style="5" customWidth="1"/>
    <col min="7" max="7" width="15.5703125" style="5" customWidth="1"/>
    <col min="8" max="8" width="15" style="5" customWidth="1"/>
    <col min="9" max="9" width="14.28515625" style="260" customWidth="1"/>
    <col min="10" max="10" width="13.42578125" style="5" customWidth="1"/>
    <col min="11" max="11" width="15" style="5" customWidth="1"/>
    <col min="12" max="12" width="12.85546875" style="5" customWidth="1"/>
    <col min="13" max="14" width="16.42578125" style="5" customWidth="1"/>
    <col min="15" max="16384" width="9.140625" style="5"/>
  </cols>
  <sheetData>
    <row r="1" spans="1:14" s="253" customFormat="1" ht="24.75" customHeight="1">
      <c r="A1" s="1228" t="s">
        <v>285</v>
      </c>
      <c r="B1" s="1509"/>
      <c r="C1" s="1509"/>
      <c r="D1" s="1509"/>
      <c r="E1" s="1509"/>
      <c r="F1" s="1509"/>
      <c r="G1" s="1509"/>
      <c r="H1" s="1509"/>
      <c r="I1" s="1509"/>
      <c r="J1" s="1509"/>
      <c r="K1" s="1509"/>
      <c r="L1" s="1509"/>
      <c r="M1" s="1510"/>
      <c r="N1" s="1510"/>
    </row>
    <row r="2" spans="1:14" s="253" customFormat="1" ht="21" customHeight="1">
      <c r="A2" s="1511" t="s">
        <v>236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</row>
    <row r="3" spans="1:14" s="253" customFormat="1" ht="20.25" customHeight="1">
      <c r="A3" s="415"/>
      <c r="B3" s="416"/>
      <c r="C3" s="372"/>
      <c r="D3" s="372"/>
      <c r="E3" s="1513" t="s">
        <v>949</v>
      </c>
      <c r="F3" s="1510"/>
      <c r="G3" s="1510"/>
      <c r="H3" s="1510"/>
      <c r="I3" s="1510"/>
      <c r="J3" s="1510"/>
      <c r="K3" s="1510"/>
      <c r="L3" s="372"/>
      <c r="M3" s="372"/>
      <c r="N3" s="372"/>
    </row>
    <row r="4" spans="1:14" s="254" customFormat="1" ht="21" customHeight="1">
      <c r="A4" s="255"/>
      <c r="B4" s="255"/>
      <c r="D4" s="256"/>
      <c r="E4" s="1514"/>
      <c r="F4" s="1515"/>
      <c r="G4" s="1515"/>
      <c r="H4" s="1515"/>
      <c r="I4" s="1515"/>
      <c r="J4" s="1515"/>
      <c r="K4" s="1515"/>
    </row>
    <row r="5" spans="1:14" s="258" customFormat="1" ht="21" customHeight="1">
      <c r="A5" s="257"/>
      <c r="B5" s="114"/>
      <c r="C5" s="114"/>
      <c r="E5" s="1516" t="s">
        <v>77</v>
      </c>
      <c r="F5" s="1515"/>
      <c r="G5" s="1515"/>
      <c r="H5" s="1515"/>
      <c r="I5" s="1515"/>
      <c r="J5" s="1515"/>
      <c r="K5" s="1515"/>
    </row>
    <row r="6" spans="1:14" s="260" customFormat="1" ht="21" customHeight="1">
      <c r="A6" s="259"/>
      <c r="B6" s="5"/>
      <c r="K6" s="5"/>
      <c r="M6" s="204" t="s">
        <v>539</v>
      </c>
    </row>
    <row r="7" spans="1:14" s="260" customFormat="1" ht="25.5" customHeight="1">
      <c r="A7" s="1517"/>
      <c r="B7" s="1517" t="s">
        <v>35</v>
      </c>
      <c r="C7" s="1518" t="s">
        <v>287</v>
      </c>
      <c r="D7" s="1519"/>
      <c r="E7" s="1519"/>
      <c r="F7" s="1519"/>
      <c r="G7" s="1519"/>
      <c r="H7" s="1519"/>
      <c r="I7" s="1331"/>
      <c r="J7" s="1331"/>
      <c r="K7" s="1331"/>
      <c r="L7" s="1331"/>
      <c r="M7" s="1331"/>
      <c r="N7" s="1324"/>
    </row>
    <row r="8" spans="1:14" s="260" customFormat="1" ht="20.25" customHeight="1">
      <c r="A8" s="1517"/>
      <c r="B8" s="1517"/>
      <c r="C8" s="1520" t="s">
        <v>61</v>
      </c>
      <c r="D8" s="1506" t="s">
        <v>90</v>
      </c>
      <c r="E8" s="1323"/>
      <c r="F8" s="1323"/>
      <c r="G8" s="1323"/>
      <c r="H8" s="1323"/>
      <c r="I8" s="1323"/>
      <c r="J8" s="1323"/>
      <c r="K8" s="1323"/>
      <c r="L8" s="1323"/>
      <c r="M8" s="1323"/>
      <c r="N8" s="1262"/>
    </row>
    <row r="9" spans="1:14" ht="95.25" customHeight="1">
      <c r="A9" s="1517"/>
      <c r="B9" s="1517"/>
      <c r="C9" s="1227"/>
      <c r="D9" s="495" t="s">
        <v>1180</v>
      </c>
      <c r="E9" s="470" t="s">
        <v>264</v>
      </c>
      <c r="F9" s="496" t="s">
        <v>537</v>
      </c>
      <c r="G9" s="496" t="s">
        <v>538</v>
      </c>
      <c r="H9" s="470" t="s">
        <v>260</v>
      </c>
      <c r="I9" s="1047" t="s">
        <v>1137</v>
      </c>
      <c r="J9" s="1047" t="s">
        <v>1136</v>
      </c>
      <c r="K9" s="763" t="s">
        <v>821</v>
      </c>
      <c r="L9" s="470" t="s">
        <v>261</v>
      </c>
      <c r="M9" s="469" t="s">
        <v>262</v>
      </c>
      <c r="N9" s="469" t="s">
        <v>263</v>
      </c>
    </row>
    <row r="10" spans="1:14" ht="21.75" customHeight="1">
      <c r="A10" s="470">
        <v>1</v>
      </c>
      <c r="B10" s="470">
        <v>2</v>
      </c>
      <c r="C10" s="470">
        <v>3</v>
      </c>
      <c r="D10" s="470">
        <v>4</v>
      </c>
      <c r="E10" s="470">
        <v>5</v>
      </c>
      <c r="F10" s="470">
        <v>6</v>
      </c>
      <c r="G10" s="470">
        <v>7</v>
      </c>
      <c r="H10" s="470">
        <v>8</v>
      </c>
      <c r="I10" s="467">
        <v>9</v>
      </c>
      <c r="J10" s="470">
        <v>10</v>
      </c>
      <c r="K10" s="470">
        <v>11</v>
      </c>
      <c r="L10" s="470">
        <v>12</v>
      </c>
      <c r="M10" s="470">
        <v>13</v>
      </c>
      <c r="N10" s="470">
        <v>14</v>
      </c>
    </row>
    <row r="11" spans="1:14" ht="28.5" customHeight="1">
      <c r="A11" s="261" t="s">
        <v>108</v>
      </c>
      <c r="B11" s="191" t="s">
        <v>36</v>
      </c>
      <c r="C11" s="1072">
        <f>C12+C13</f>
        <v>0</v>
      </c>
      <c r="D11" s="1072">
        <f t="shared" ref="D11:L11" si="0">D12+D13</f>
        <v>0</v>
      </c>
      <c r="E11" s="1072">
        <f t="shared" si="0"/>
        <v>0</v>
      </c>
      <c r="F11" s="1072">
        <f t="shared" si="0"/>
        <v>0</v>
      </c>
      <c r="G11" s="1072">
        <f t="shared" si="0"/>
        <v>0</v>
      </c>
      <c r="H11" s="1072">
        <f t="shared" si="0"/>
        <v>0</v>
      </c>
      <c r="I11" s="1072">
        <f t="shared" si="0"/>
        <v>0</v>
      </c>
      <c r="J11" s="1072">
        <f t="shared" si="0"/>
        <v>0</v>
      </c>
      <c r="K11" s="1072">
        <f t="shared" si="0"/>
        <v>0</v>
      </c>
      <c r="L11" s="1072">
        <f t="shared" si="0"/>
        <v>0</v>
      </c>
      <c r="M11" s="1072">
        <f>M12</f>
        <v>0</v>
      </c>
      <c r="N11" s="1072">
        <f>N12</f>
        <v>0</v>
      </c>
    </row>
    <row r="12" spans="1:14" ht="28.5" customHeight="1">
      <c r="A12" s="262" t="s">
        <v>258</v>
      </c>
      <c r="B12" s="191" t="s">
        <v>37</v>
      </c>
      <c r="C12" s="1073">
        <f>D12+E12+F12+G12+H12+I12+J12+K12+L12+M12+N12</f>
        <v>0</v>
      </c>
      <c r="D12" s="252">
        <f>'Б-КТ,МРТ,ПЭТ 27'!F11</f>
        <v>0</v>
      </c>
      <c r="E12" s="252">
        <f>'Б-КТ,МРТ,ПЭТ 27'!F22</f>
        <v>0</v>
      </c>
      <c r="F12" s="252">
        <f>'Б-Инстр иссл 27'!F23</f>
        <v>0</v>
      </c>
      <c r="G12" s="252">
        <f>'Б-Инстр иссл 27'!F32</f>
        <v>0</v>
      </c>
      <c r="H12" s="252">
        <f>'Б-ПАИ 27'!E10</f>
        <v>0</v>
      </c>
      <c r="I12" s="252">
        <f>'Б-МГИ 27'!E10</f>
        <v>0</v>
      </c>
      <c r="J12" s="252">
        <f>'Б-КТ,МРТ,ПЭТ 27'!F16</f>
        <v>0</v>
      </c>
      <c r="K12" s="252">
        <f>'Б-КТ,МРТ,ПЭТ 27'!F26</f>
        <v>0</v>
      </c>
      <c r="L12" s="252">
        <f>'Б-Лаб иссл 27'!E10</f>
        <v>0</v>
      </c>
      <c r="M12" s="252">
        <f>'Б-Лаб иссл 27'!E32+'Б-Инстр иссл 27'!F17</f>
        <v>0</v>
      </c>
      <c r="N12" s="252">
        <f>'Б-Лаб иссл 27'!E33+'Б-Инстр иссл 27'!F18</f>
        <v>0</v>
      </c>
    </row>
    <row r="13" spans="1:14" ht="30.75" customHeight="1">
      <c r="A13" s="262" t="s">
        <v>259</v>
      </c>
      <c r="B13" s="191" t="s">
        <v>38</v>
      </c>
      <c r="C13" s="1073">
        <f>D13+E13+F13+G13+H13+I13+J13+K13+L13</f>
        <v>0</v>
      </c>
      <c r="D13" s="251">
        <f>'Б-КТ,МРТ,ПЭТ 27'!H11</f>
        <v>0</v>
      </c>
      <c r="E13" s="252">
        <f>'Б-КТ,МРТ,ПЭТ 27'!H22</f>
        <v>0</v>
      </c>
      <c r="F13" s="251">
        <f>'Б-Инстр иссл 27'!I23</f>
        <v>0</v>
      </c>
      <c r="G13" s="251">
        <f>'Б-Инстр иссл 27'!I32</f>
        <v>0</v>
      </c>
      <c r="H13" s="251">
        <f>'Б-ПАИ 27'!G10</f>
        <v>0</v>
      </c>
      <c r="I13" s="251">
        <f>'Б-МГИ 27'!G10</f>
        <v>0</v>
      </c>
      <c r="J13" s="252">
        <f>'Б-КТ,МРТ,ПЭТ 27'!H16</f>
        <v>0</v>
      </c>
      <c r="K13" s="252">
        <f>'Б-КТ,МРТ,ПЭТ 27'!H26</f>
        <v>0</v>
      </c>
      <c r="L13" s="252">
        <f>'Б-Лаб иссл 27'!G10</f>
        <v>0</v>
      </c>
      <c r="M13" s="252" t="s">
        <v>2</v>
      </c>
      <c r="N13" s="252" t="s">
        <v>2</v>
      </c>
    </row>
    <row r="14" spans="1:14" ht="16.5" customHeight="1">
      <c r="A14" s="263"/>
      <c r="B14" s="264"/>
      <c r="C14" s="265"/>
      <c r="D14" s="265"/>
      <c r="E14" s="265"/>
      <c r="F14" s="265"/>
      <c r="G14" s="265"/>
      <c r="H14" s="265"/>
      <c r="I14" s="267"/>
      <c r="J14" s="265"/>
      <c r="K14" s="265"/>
      <c r="L14" s="266"/>
      <c r="M14" s="265"/>
      <c r="N14" s="265"/>
    </row>
    <row r="15" spans="1:14" ht="16.5" customHeight="1">
      <c r="A15" s="263"/>
      <c r="B15" s="264"/>
      <c r="C15" s="268"/>
      <c r="G15" s="269"/>
      <c r="I15" s="5"/>
      <c r="M15" s="268"/>
      <c r="N15" s="268"/>
    </row>
    <row r="16" spans="1:14" ht="18" customHeight="1">
      <c r="A16" s="263"/>
      <c r="B16" s="264"/>
      <c r="C16" s="270" t="s">
        <v>97</v>
      </c>
      <c r="D16" s="271"/>
      <c r="E16" s="272"/>
      <c r="F16" s="268"/>
      <c r="G16" s="268"/>
      <c r="I16" s="5"/>
      <c r="M16" s="268"/>
      <c r="N16" s="268"/>
    </row>
    <row r="17" spans="3:9">
      <c r="C17" s="270"/>
      <c r="D17" s="468" t="s">
        <v>98</v>
      </c>
      <c r="E17" s="1507" t="s">
        <v>99</v>
      </c>
      <c r="F17" s="1508"/>
      <c r="I17" s="5"/>
    </row>
    <row r="18" spans="3:9">
      <c r="C18" s="270" t="s">
        <v>100</v>
      </c>
      <c r="D18" s="468"/>
      <c r="E18" s="273"/>
      <c r="I18" s="5"/>
    </row>
    <row r="19" spans="3:9" ht="15" customHeight="1">
      <c r="C19" s="270"/>
      <c r="D19" s="468" t="s">
        <v>98</v>
      </c>
      <c r="E19" s="1507" t="s">
        <v>99</v>
      </c>
      <c r="F19" s="1508"/>
      <c r="I19" s="5"/>
    </row>
    <row r="20" spans="3:9" ht="13.5">
      <c r="C20" s="270" t="s">
        <v>101</v>
      </c>
      <c r="D20" s="272"/>
      <c r="E20" s="273"/>
      <c r="I20" s="5"/>
    </row>
    <row r="21" spans="3:9" ht="15" customHeight="1">
      <c r="C21" s="274" t="s">
        <v>109</v>
      </c>
      <c r="D21" s="275"/>
      <c r="E21" s="276"/>
      <c r="I21" s="5"/>
    </row>
  </sheetData>
  <mergeCells count="12">
    <mergeCell ref="C7:N7"/>
    <mergeCell ref="C8:C9"/>
    <mergeCell ref="D8:N8"/>
    <mergeCell ref="E17:F17"/>
    <mergeCell ref="E19:F19"/>
    <mergeCell ref="A1:N1"/>
    <mergeCell ref="A2:N2"/>
    <mergeCell ref="E3:K3"/>
    <mergeCell ref="E4:K4"/>
    <mergeCell ref="E5:K5"/>
    <mergeCell ref="A7:A9"/>
    <mergeCell ref="B7:B9"/>
  </mergeCells>
  <pageMargins left="0.19685039370078741" right="0.27559055118110237" top="0.23622047244094491" bottom="0.19685039370078741" header="0.15748031496062992" footer="0.15748031496062992"/>
  <pageSetup paperSize="9" scale="7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68"/>
  <sheetViews>
    <sheetView zoomScaleNormal="100" workbookViewId="0">
      <pane xSplit="4" ySplit="11" topLeftCell="E12" activePane="bottomRight" state="frozen"/>
      <selection pane="topRight" activeCell="C1" sqref="C1"/>
      <selection pane="bottomLeft" activeCell="A12" sqref="A12"/>
      <selection pane="bottomRight" activeCell="F17" sqref="F17"/>
    </sheetView>
  </sheetViews>
  <sheetFormatPr defaultRowHeight="24" customHeight="1"/>
  <cols>
    <col min="1" max="1" width="9.140625" style="28"/>
    <col min="2" max="2" width="27" style="28" customWidth="1"/>
    <col min="3" max="3" width="25.42578125" style="28" customWidth="1"/>
    <col min="4" max="4" width="4.5703125" style="28" customWidth="1"/>
    <col min="5" max="5" width="13.28515625" style="28" customWidth="1"/>
    <col min="6" max="6" width="27.5703125" style="28" customWidth="1"/>
    <col min="7" max="7" width="13.140625" style="28" customWidth="1"/>
    <col min="8" max="8" width="12.42578125" style="28" customWidth="1"/>
    <col min="9" max="9" width="13" style="28" customWidth="1"/>
    <col min="10" max="10" width="15.5703125" style="28" customWidth="1"/>
    <col min="11" max="16384" width="9.140625" style="28"/>
  </cols>
  <sheetData>
    <row r="1" spans="1:10" ht="28.5" customHeight="1">
      <c r="A1" s="1483" t="s">
        <v>286</v>
      </c>
      <c r="B1" s="1483"/>
      <c r="C1" s="1229"/>
      <c r="D1" s="1229"/>
      <c r="E1" s="1229"/>
      <c r="F1" s="1229"/>
      <c r="G1" s="1229"/>
      <c r="H1" s="1229"/>
      <c r="I1" s="1229"/>
      <c r="J1" s="1229"/>
    </row>
    <row r="2" spans="1:10" ht="20.25" customHeight="1">
      <c r="A2" s="1533" t="s">
        <v>236</v>
      </c>
      <c r="B2" s="1533"/>
      <c r="C2" s="1534"/>
      <c r="D2" s="1534"/>
      <c r="E2" s="1534"/>
      <c r="F2" s="1534"/>
      <c r="G2" s="1534"/>
      <c r="H2" s="1534"/>
      <c r="I2" s="1534"/>
      <c r="J2" s="1534"/>
    </row>
    <row r="3" spans="1:10" ht="14.25" customHeight="1">
      <c r="C3" s="1485" t="s">
        <v>949</v>
      </c>
      <c r="D3" s="1531"/>
      <c r="E3" s="1531"/>
      <c r="F3" s="1531"/>
      <c r="G3" s="1531"/>
      <c r="H3" s="1531"/>
      <c r="I3" s="1531"/>
      <c r="J3" s="1531"/>
    </row>
    <row r="4" spans="1:10" ht="12.75" customHeight="1">
      <c r="C4" s="1250"/>
      <c r="D4" s="1250"/>
      <c r="E4" s="1250"/>
      <c r="F4" s="1531"/>
      <c r="G4" s="1531"/>
      <c r="H4" s="1531"/>
      <c r="I4" s="1531"/>
      <c r="J4" s="1531"/>
    </row>
    <row r="5" spans="1:10" ht="11.25" customHeight="1">
      <c r="C5" s="1486" t="s">
        <v>29</v>
      </c>
      <c r="D5" s="1486"/>
      <c r="E5" s="1486"/>
      <c r="F5" s="1532"/>
      <c r="G5" s="1532"/>
      <c r="H5" s="1532"/>
      <c r="I5" s="1532"/>
      <c r="J5" s="1532"/>
    </row>
    <row r="6" spans="1:10" ht="24" customHeight="1">
      <c r="C6" s="200"/>
      <c r="D6" s="201"/>
      <c r="E6" s="201"/>
      <c r="F6" s="203"/>
      <c r="G6" s="204" t="s">
        <v>257</v>
      </c>
      <c r="H6" s="204"/>
      <c r="I6" s="204"/>
      <c r="J6" s="203"/>
    </row>
    <row r="7" spans="1:10" ht="18.75" customHeight="1">
      <c r="A7" s="1233" t="s">
        <v>193</v>
      </c>
      <c r="B7" s="1450" t="s">
        <v>457</v>
      </c>
      <c r="C7" s="1450" t="s">
        <v>21</v>
      </c>
      <c r="D7" s="1450" t="s">
        <v>35</v>
      </c>
      <c r="E7" s="1454" t="s">
        <v>288</v>
      </c>
      <c r="F7" s="1502" t="s">
        <v>90</v>
      </c>
      <c r="G7" s="1227"/>
      <c r="H7" s="1227"/>
      <c r="I7" s="1454" t="s">
        <v>296</v>
      </c>
      <c r="J7" s="1521" t="s">
        <v>289</v>
      </c>
    </row>
    <row r="8" spans="1:10" ht="19.5" customHeight="1">
      <c r="A8" s="1233"/>
      <c r="B8" s="1475"/>
      <c r="C8" s="1475"/>
      <c r="D8" s="1475"/>
      <c r="E8" s="1526"/>
      <c r="F8" s="1527" t="s">
        <v>1139</v>
      </c>
      <c r="G8" s="1530" t="s">
        <v>90</v>
      </c>
      <c r="H8" s="1530"/>
      <c r="I8" s="1526"/>
      <c r="J8" s="1522"/>
    </row>
    <row r="9" spans="1:10" s="414" customFormat="1" ht="44.25" customHeight="1">
      <c r="A9" s="1233"/>
      <c r="B9" s="1476"/>
      <c r="C9" s="1476"/>
      <c r="D9" s="1477"/>
      <c r="E9" s="1464"/>
      <c r="F9" s="1528"/>
      <c r="G9" s="1450" t="s">
        <v>31</v>
      </c>
      <c r="H9" s="1450" t="s">
        <v>225</v>
      </c>
      <c r="I9" s="1464"/>
      <c r="J9" s="1522"/>
    </row>
    <row r="10" spans="1:10" s="414" customFormat="1" ht="46.5" customHeight="1">
      <c r="A10" s="1282"/>
      <c r="B10" s="1476"/>
      <c r="C10" s="1476"/>
      <c r="D10" s="1477"/>
      <c r="E10" s="1465"/>
      <c r="F10" s="1529"/>
      <c r="G10" s="1525"/>
      <c r="H10" s="1465"/>
      <c r="I10" s="1465"/>
      <c r="J10" s="1274"/>
    </row>
    <row r="11" spans="1:10" s="206" customFormat="1" ht="16.5" customHeight="1">
      <c r="A11" s="409">
        <v>1</v>
      </c>
      <c r="B11" s="409">
        <v>2</v>
      </c>
      <c r="C11" s="19">
        <v>3</v>
      </c>
      <c r="D11" s="19">
        <v>4</v>
      </c>
      <c r="E11" s="19">
        <v>5</v>
      </c>
      <c r="F11" s="21">
        <v>6</v>
      </c>
      <c r="G11" s="21">
        <v>7</v>
      </c>
      <c r="H11" s="21">
        <v>8</v>
      </c>
      <c r="I11" s="21">
        <v>9</v>
      </c>
      <c r="J11" s="19">
        <v>10</v>
      </c>
    </row>
    <row r="12" spans="1:10" ht="54" customHeight="1">
      <c r="A12" s="410" t="s">
        <v>194</v>
      </c>
      <c r="B12" s="489" t="s">
        <v>458</v>
      </c>
      <c r="C12" s="29" t="s">
        <v>506</v>
      </c>
      <c r="D12" s="207" t="s">
        <v>36</v>
      </c>
      <c r="E12" s="701">
        <f>F12</f>
        <v>0</v>
      </c>
      <c r="F12" s="33">
        <f>'Б-АПУ (посещ-указ) 27'!BA12</f>
        <v>0</v>
      </c>
      <c r="G12" s="33">
        <f>'Б-АПУ (посещ-указ) 27'!AR12</f>
        <v>0</v>
      </c>
      <c r="H12" s="33" t="s">
        <v>2</v>
      </c>
      <c r="I12" s="734"/>
      <c r="J12" s="187">
        <f>'Б-АПУ (посещ-указ) 27'!AS12</f>
        <v>0</v>
      </c>
    </row>
    <row r="13" spans="1:10" ht="52.5" customHeight="1">
      <c r="A13" s="410" t="s">
        <v>194</v>
      </c>
      <c r="B13" s="489" t="s">
        <v>458</v>
      </c>
      <c r="C13" s="183" t="s">
        <v>507</v>
      </c>
      <c r="D13" s="208" t="s">
        <v>37</v>
      </c>
      <c r="E13" s="701">
        <f t="shared" ref="E13:E45" si="0">F13</f>
        <v>0</v>
      </c>
      <c r="F13" s="33">
        <f>'Б-АПУ (посещ-указ) 27'!BA13</f>
        <v>0</v>
      </c>
      <c r="G13" s="33">
        <f>'Б-АПУ (посещ-указ) 27'!AR13</f>
        <v>0</v>
      </c>
      <c r="H13" s="33" t="s">
        <v>2</v>
      </c>
      <c r="I13" s="734"/>
      <c r="J13" s="187">
        <f>'Б-АПУ (посещ-указ) 27'!AS13</f>
        <v>0</v>
      </c>
    </row>
    <row r="14" spans="1:10" ht="53.25" customHeight="1">
      <c r="A14" s="410" t="s">
        <v>219</v>
      </c>
      <c r="B14" s="489" t="s">
        <v>459</v>
      </c>
      <c r="C14" s="183" t="s">
        <v>508</v>
      </c>
      <c r="D14" s="208" t="s">
        <v>38</v>
      </c>
      <c r="E14" s="701">
        <f t="shared" si="0"/>
        <v>0</v>
      </c>
      <c r="F14" s="33">
        <f>'Б-АПУ (посещ-указ) 27'!BA45</f>
        <v>0</v>
      </c>
      <c r="G14" s="33" t="s">
        <v>2</v>
      </c>
      <c r="H14" s="33" t="s">
        <v>2</v>
      </c>
      <c r="I14" s="734"/>
      <c r="J14" s="187" t="s">
        <v>2</v>
      </c>
    </row>
    <row r="15" spans="1:10" ht="28.5" customHeight="1">
      <c r="A15" s="410" t="s">
        <v>195</v>
      </c>
      <c r="B15" s="489" t="s">
        <v>460</v>
      </c>
      <c r="C15" s="41" t="s">
        <v>509</v>
      </c>
      <c r="D15" s="208" t="s">
        <v>39</v>
      </c>
      <c r="E15" s="701">
        <f t="shared" si="0"/>
        <v>0</v>
      </c>
      <c r="F15" s="33">
        <f>'Б-АПУ (посещ-указ) 27'!BA14</f>
        <v>0</v>
      </c>
      <c r="G15" s="33">
        <f>'Б-АПУ (посещ-указ) 27'!AR14</f>
        <v>0</v>
      </c>
      <c r="H15" s="33" t="s">
        <v>2</v>
      </c>
      <c r="I15" s="734"/>
      <c r="J15" s="187">
        <f>'Б-АПУ (посещ-указ) 27'!AS14</f>
        <v>0</v>
      </c>
    </row>
    <row r="16" spans="1:10" ht="28.5" customHeight="1">
      <c r="A16" s="410" t="s">
        <v>196</v>
      </c>
      <c r="B16" s="489" t="s">
        <v>461</v>
      </c>
      <c r="C16" s="323" t="s">
        <v>510</v>
      </c>
      <c r="D16" s="208" t="s">
        <v>40</v>
      </c>
      <c r="E16" s="701">
        <f t="shared" si="0"/>
        <v>0</v>
      </c>
      <c r="F16" s="33">
        <f>'Б-АПУ (посещ-указ) 27'!BA15</f>
        <v>0</v>
      </c>
      <c r="G16" s="33">
        <f>'Б-АПУ (посещ-указ) 27'!AR15</f>
        <v>0</v>
      </c>
      <c r="H16" s="33" t="s">
        <v>2</v>
      </c>
      <c r="I16" s="734"/>
      <c r="J16" s="187">
        <f>'Б-АПУ (посещ-указ) 27'!AS15</f>
        <v>0</v>
      </c>
    </row>
    <row r="17" spans="1:10" ht="28.5" customHeight="1">
      <c r="A17" s="410" t="s">
        <v>197</v>
      </c>
      <c r="B17" s="489" t="s">
        <v>462</v>
      </c>
      <c r="C17" s="41" t="s">
        <v>511</v>
      </c>
      <c r="D17" s="207" t="s">
        <v>41</v>
      </c>
      <c r="E17" s="701">
        <f t="shared" si="0"/>
        <v>0</v>
      </c>
      <c r="F17" s="33">
        <f>'Б-АПУ (посещ-указ) 27'!BA16</f>
        <v>0</v>
      </c>
      <c r="G17" s="33">
        <f>'Б-АПУ (посещ-указ) 27'!AR16</f>
        <v>0</v>
      </c>
      <c r="H17" s="33" t="s">
        <v>2</v>
      </c>
      <c r="I17" s="734"/>
      <c r="J17" s="187">
        <f>'Б-АПУ (посещ-указ) 27'!AS16</f>
        <v>0</v>
      </c>
    </row>
    <row r="18" spans="1:10" ht="28.5" customHeight="1">
      <c r="A18" s="410" t="s">
        <v>198</v>
      </c>
      <c r="B18" s="489" t="s">
        <v>463</v>
      </c>
      <c r="C18" s="41" t="s">
        <v>512</v>
      </c>
      <c r="D18" s="207" t="s">
        <v>42</v>
      </c>
      <c r="E18" s="701">
        <f t="shared" si="0"/>
        <v>0</v>
      </c>
      <c r="F18" s="33">
        <f>'Б-АПУ (посещ-указ) 27'!BA17</f>
        <v>0</v>
      </c>
      <c r="G18" s="33">
        <f>'Б-АПУ (посещ-указ) 27'!AR17</f>
        <v>0</v>
      </c>
      <c r="H18" s="33" t="s">
        <v>2</v>
      </c>
      <c r="I18" s="734"/>
      <c r="J18" s="187">
        <f>'Б-АПУ (посещ-указ) 27'!AS17</f>
        <v>0</v>
      </c>
    </row>
    <row r="19" spans="1:10" ht="28.5" customHeight="1">
      <c r="A19" s="410" t="s">
        <v>199</v>
      </c>
      <c r="B19" s="489" t="s">
        <v>464</v>
      </c>
      <c r="C19" s="41" t="s">
        <v>513</v>
      </c>
      <c r="D19" s="208" t="s">
        <v>43</v>
      </c>
      <c r="E19" s="701">
        <f t="shared" si="0"/>
        <v>0</v>
      </c>
      <c r="F19" s="33">
        <f>'Б-АПУ (посещ-указ) 27'!BA18</f>
        <v>0</v>
      </c>
      <c r="G19" s="33">
        <f>'Б-АПУ (посещ-указ) 27'!AR18</f>
        <v>0</v>
      </c>
      <c r="H19" s="33" t="s">
        <v>2</v>
      </c>
      <c r="I19" s="734"/>
      <c r="J19" s="187">
        <f>'Б-АПУ (посещ-указ) 27'!AS18</f>
        <v>0</v>
      </c>
    </row>
    <row r="20" spans="1:10" ht="28.5" customHeight="1">
      <c r="A20" s="512" t="s">
        <v>550</v>
      </c>
      <c r="B20" s="489" t="s">
        <v>465</v>
      </c>
      <c r="C20" s="323" t="s">
        <v>514</v>
      </c>
      <c r="D20" s="208" t="s">
        <v>44</v>
      </c>
      <c r="E20" s="701">
        <f t="shared" si="0"/>
        <v>0</v>
      </c>
      <c r="F20" s="33">
        <f>'Б-АПУ (посещ-указ) 27'!BA19</f>
        <v>0</v>
      </c>
      <c r="G20" s="33">
        <f>'Б-АПУ (посещ-указ) 27'!AR19</f>
        <v>0</v>
      </c>
      <c r="H20" s="33" t="s">
        <v>2</v>
      </c>
      <c r="I20" s="734"/>
      <c r="J20" s="187">
        <f>'Б-АПУ (посещ-указ) 27'!AS19</f>
        <v>0</v>
      </c>
    </row>
    <row r="21" spans="1:10" ht="28.5" customHeight="1">
      <c r="A21" s="410" t="s">
        <v>201</v>
      </c>
      <c r="B21" s="489" t="s">
        <v>466</v>
      </c>
      <c r="C21" s="323" t="s">
        <v>515</v>
      </c>
      <c r="D21" s="180">
        <v>10</v>
      </c>
      <c r="E21" s="701">
        <f t="shared" si="0"/>
        <v>0</v>
      </c>
      <c r="F21" s="33">
        <f>'Б-АПУ (посещ-указ) 27'!BA20</f>
        <v>0</v>
      </c>
      <c r="G21" s="33">
        <f>'Б-АПУ (посещ-указ) 27'!AR20</f>
        <v>0</v>
      </c>
      <c r="H21" s="33" t="s">
        <v>2</v>
      </c>
      <c r="I21" s="734"/>
      <c r="J21" s="187">
        <f>'Б-АПУ (посещ-указ) 27'!AS20</f>
        <v>0</v>
      </c>
    </row>
    <row r="22" spans="1:10" ht="28.5" customHeight="1">
      <c r="A22" s="410" t="s">
        <v>202</v>
      </c>
      <c r="B22" s="489" t="s">
        <v>467</v>
      </c>
      <c r="C22" s="323" t="s">
        <v>516</v>
      </c>
      <c r="D22" s="180">
        <f t="shared" ref="D22:D46" si="1">SUM(D21+1)</f>
        <v>11</v>
      </c>
      <c r="E22" s="701">
        <f t="shared" si="0"/>
        <v>0</v>
      </c>
      <c r="F22" s="33">
        <f>'Б-АПУ (посещ-указ) 27'!BA21</f>
        <v>0</v>
      </c>
      <c r="G22" s="33" t="s">
        <v>2</v>
      </c>
      <c r="H22" s="33" t="s">
        <v>2</v>
      </c>
      <c r="I22" s="734"/>
      <c r="J22" s="187">
        <f>'Б-АПУ (посещ-указ) 27'!AS21</f>
        <v>0</v>
      </c>
    </row>
    <row r="23" spans="1:10" ht="28.5" customHeight="1">
      <c r="A23" s="410" t="s">
        <v>203</v>
      </c>
      <c r="B23" s="489" t="s">
        <v>468</v>
      </c>
      <c r="C23" s="323" t="s">
        <v>517</v>
      </c>
      <c r="D23" s="180">
        <f t="shared" si="1"/>
        <v>12</v>
      </c>
      <c r="E23" s="701">
        <f t="shared" si="0"/>
        <v>0</v>
      </c>
      <c r="F23" s="33">
        <f>'Б-АПУ (посещ-указ) 27'!BA22</f>
        <v>0</v>
      </c>
      <c r="G23" s="33">
        <f>'Б-АПУ (посещ-указ) 27'!AR22</f>
        <v>0</v>
      </c>
      <c r="H23" s="33" t="s">
        <v>2</v>
      </c>
      <c r="I23" s="734"/>
      <c r="J23" s="187">
        <f>'Б-АПУ (посещ-указ) 27'!AS22</f>
        <v>0</v>
      </c>
    </row>
    <row r="24" spans="1:10" ht="28.5" customHeight="1">
      <c r="A24" s="410" t="s">
        <v>204</v>
      </c>
      <c r="B24" s="489" t="s">
        <v>469</v>
      </c>
      <c r="C24" s="323" t="s">
        <v>518</v>
      </c>
      <c r="D24" s="180">
        <f t="shared" si="1"/>
        <v>13</v>
      </c>
      <c r="E24" s="701">
        <f t="shared" si="0"/>
        <v>0</v>
      </c>
      <c r="F24" s="33">
        <f>'Б-АПУ (посещ-указ) 27'!BA23</f>
        <v>0</v>
      </c>
      <c r="G24" s="33">
        <f>'Б-АПУ (посещ-указ) 27'!AR23</f>
        <v>0</v>
      </c>
      <c r="H24" s="33" t="s">
        <v>2</v>
      </c>
      <c r="I24" s="734"/>
      <c r="J24" s="187">
        <f>'Б-АПУ (посещ-указ) 27'!AS23</f>
        <v>0</v>
      </c>
    </row>
    <row r="25" spans="1:10" ht="28.5" customHeight="1">
      <c r="A25" s="410" t="s">
        <v>205</v>
      </c>
      <c r="B25" s="323" t="s">
        <v>470</v>
      </c>
      <c r="C25" s="323" t="s">
        <v>519</v>
      </c>
      <c r="D25" s="193">
        <f t="shared" si="1"/>
        <v>14</v>
      </c>
      <c r="E25" s="701">
        <f t="shared" si="0"/>
        <v>0</v>
      </c>
      <c r="F25" s="33">
        <f>'Б-АПУ (посещ-указ) 27'!BA24+'Б-АПУ (посещ-указ) 27'!BA46</f>
        <v>0</v>
      </c>
      <c r="G25" s="33">
        <f>'Б-АПУ (посещ-указ) 27'!AR24</f>
        <v>0</v>
      </c>
      <c r="H25" s="33">
        <f>'Б-Гемодиализ 27'!N21+'Б-Перитдиализ 27'!N19</f>
        <v>0</v>
      </c>
      <c r="I25" s="734"/>
      <c r="J25" s="187">
        <f>'Б-АПУ (посещ-указ) 27'!AS24</f>
        <v>0</v>
      </c>
    </row>
    <row r="26" spans="1:10" ht="28.5" customHeight="1">
      <c r="A26" s="512" t="s">
        <v>551</v>
      </c>
      <c r="B26" s="323" t="s">
        <v>471</v>
      </c>
      <c r="C26" s="323" t="s">
        <v>520</v>
      </c>
      <c r="D26" s="193">
        <f t="shared" si="1"/>
        <v>15</v>
      </c>
      <c r="E26" s="701">
        <f t="shared" si="0"/>
        <v>0</v>
      </c>
      <c r="F26" s="33">
        <f>'Б-АПУ (посещ-указ) 27'!BA25</f>
        <v>0</v>
      </c>
      <c r="G26" s="33">
        <f>'Б-АПУ (посещ-указ) 27'!AR25</f>
        <v>0</v>
      </c>
      <c r="H26" s="33" t="s">
        <v>2</v>
      </c>
      <c r="I26" s="734"/>
      <c r="J26" s="187">
        <f>'Б-АПУ (посещ-указ) 27'!AS25</f>
        <v>0</v>
      </c>
    </row>
    <row r="27" spans="1:10" ht="39.75" customHeight="1">
      <c r="A27" s="410" t="s">
        <v>207</v>
      </c>
      <c r="B27" s="489" t="s">
        <v>432</v>
      </c>
      <c r="C27" s="323" t="s">
        <v>521</v>
      </c>
      <c r="D27" s="193">
        <f t="shared" si="1"/>
        <v>16</v>
      </c>
      <c r="E27" s="701">
        <f t="shared" si="0"/>
        <v>0</v>
      </c>
      <c r="F27" s="33">
        <f>'Б-АПУ (посещ-указ) 27'!BA26</f>
        <v>0</v>
      </c>
      <c r="G27" s="33">
        <f>'Б-АПУ (посещ-указ) 27'!AR26</f>
        <v>0</v>
      </c>
      <c r="H27" s="33" t="s">
        <v>2</v>
      </c>
      <c r="I27" s="734"/>
      <c r="J27" s="187">
        <f>'Б-АПУ (посещ-указ) 27'!AS26</f>
        <v>0</v>
      </c>
    </row>
    <row r="28" spans="1:10" ht="28.5" customHeight="1">
      <c r="A28" s="410" t="s">
        <v>208</v>
      </c>
      <c r="B28" s="323" t="s">
        <v>472</v>
      </c>
      <c r="C28" s="323" t="s">
        <v>522</v>
      </c>
      <c r="D28" s="193">
        <f t="shared" si="1"/>
        <v>17</v>
      </c>
      <c r="E28" s="701">
        <f t="shared" si="0"/>
        <v>0</v>
      </c>
      <c r="F28" s="33">
        <f>'Б-АПУ (посещ-указ) 27'!BA27</f>
        <v>0</v>
      </c>
      <c r="G28" s="33">
        <f>'Б-АПУ (посещ-указ) 27'!AR27</f>
        <v>0</v>
      </c>
      <c r="H28" s="33" t="s">
        <v>2</v>
      </c>
      <c r="I28" s="734"/>
      <c r="J28" s="187">
        <f>'Б-АПУ (посещ-указ) 27'!AS27</f>
        <v>0</v>
      </c>
    </row>
    <row r="29" spans="1:10" ht="28.5" customHeight="1">
      <c r="A29" s="410" t="s">
        <v>209</v>
      </c>
      <c r="B29" s="323" t="s">
        <v>473</v>
      </c>
      <c r="C29" s="323" t="s">
        <v>523</v>
      </c>
      <c r="D29" s="193">
        <f t="shared" si="1"/>
        <v>18</v>
      </c>
      <c r="E29" s="701">
        <f t="shared" si="0"/>
        <v>0</v>
      </c>
      <c r="F29" s="33">
        <f>'Б-АПУ (посещ-указ) 27'!BA28</f>
        <v>0</v>
      </c>
      <c r="G29" s="33">
        <f>'Б-АПУ (посещ-указ) 27'!AR28</f>
        <v>0</v>
      </c>
      <c r="H29" s="33" t="s">
        <v>2</v>
      </c>
      <c r="I29" s="734"/>
      <c r="J29" s="187">
        <f>'Б-АПУ (посещ-указ) 27'!AS28</f>
        <v>0</v>
      </c>
    </row>
    <row r="30" spans="1:10" ht="28.5" customHeight="1">
      <c r="A30" s="410" t="s">
        <v>210</v>
      </c>
      <c r="B30" s="41" t="s">
        <v>474</v>
      </c>
      <c r="C30" s="41" t="s">
        <v>524</v>
      </c>
      <c r="D30" s="193">
        <f t="shared" si="1"/>
        <v>19</v>
      </c>
      <c r="E30" s="701">
        <f t="shared" si="0"/>
        <v>0</v>
      </c>
      <c r="F30" s="33">
        <f>'Б-АПУ (посещ-указ) 27'!BA29</f>
        <v>0</v>
      </c>
      <c r="G30" s="33">
        <f>'Б-АПУ (посещ-указ) 27'!AR29</f>
        <v>0</v>
      </c>
      <c r="H30" s="33" t="s">
        <v>2</v>
      </c>
      <c r="I30" s="734"/>
      <c r="J30" s="187">
        <f>'Б-АПУ (посещ-указ) 27'!AS29</f>
        <v>0</v>
      </c>
    </row>
    <row r="31" spans="1:10" ht="28.5" customHeight="1">
      <c r="A31" s="410" t="s">
        <v>211</v>
      </c>
      <c r="B31" s="41" t="s">
        <v>475</v>
      </c>
      <c r="C31" s="41" t="s">
        <v>525</v>
      </c>
      <c r="D31" s="193">
        <f t="shared" si="1"/>
        <v>20</v>
      </c>
      <c r="E31" s="701">
        <f t="shared" si="0"/>
        <v>0</v>
      </c>
      <c r="F31" s="33">
        <f>'Б-АПУ (посещ-указ) 27'!BA30</f>
        <v>0</v>
      </c>
      <c r="G31" s="33">
        <f>'Б-АПУ (посещ-указ) 27'!AR30</f>
        <v>0</v>
      </c>
      <c r="H31" s="33" t="s">
        <v>2</v>
      </c>
      <c r="I31" s="734"/>
      <c r="J31" s="187">
        <f>'Б-АПУ (посещ-указ) 27'!AS30</f>
        <v>0</v>
      </c>
    </row>
    <row r="32" spans="1:10" ht="28.5" customHeight="1">
      <c r="A32" s="410" t="s">
        <v>245</v>
      </c>
      <c r="B32" s="41" t="s">
        <v>476</v>
      </c>
      <c r="C32" s="41" t="s">
        <v>526</v>
      </c>
      <c r="D32" s="193">
        <f t="shared" si="1"/>
        <v>21</v>
      </c>
      <c r="E32" s="701">
        <f t="shared" si="0"/>
        <v>0</v>
      </c>
      <c r="F32" s="33">
        <f>'Б-АПУ (посещ-указ) 27'!BA31</f>
        <v>0</v>
      </c>
      <c r="G32" s="33">
        <f>'Б-АПУ (посещ-указ) 27'!AR31</f>
        <v>0</v>
      </c>
      <c r="H32" s="33" t="s">
        <v>2</v>
      </c>
      <c r="I32" s="734"/>
      <c r="J32" s="187">
        <f>'Б-АПУ (посещ-указ) 27'!AS31</f>
        <v>0</v>
      </c>
    </row>
    <row r="33" spans="1:10" ht="28.5" customHeight="1">
      <c r="A33" s="410" t="s">
        <v>212</v>
      </c>
      <c r="B33" s="41" t="s">
        <v>477</v>
      </c>
      <c r="C33" s="41" t="s">
        <v>527</v>
      </c>
      <c r="D33" s="193">
        <f t="shared" si="1"/>
        <v>22</v>
      </c>
      <c r="E33" s="701">
        <f t="shared" si="0"/>
        <v>0</v>
      </c>
      <c r="F33" s="33">
        <f>'Б-АПУ (посещ-указ) 27'!BA32</f>
        <v>0</v>
      </c>
      <c r="G33" s="33">
        <f>'Б-АПУ (посещ-указ) 27'!AR32</f>
        <v>0</v>
      </c>
      <c r="H33" s="33" t="s">
        <v>2</v>
      </c>
      <c r="I33" s="734"/>
      <c r="J33" s="187">
        <f>'Б-АПУ (посещ-указ) 27'!AS32</f>
        <v>0</v>
      </c>
    </row>
    <row r="34" spans="1:10" ht="28.5" customHeight="1">
      <c r="A34" s="512" t="s">
        <v>552</v>
      </c>
      <c r="B34" s="323" t="s">
        <v>478</v>
      </c>
      <c r="C34" s="323" t="s">
        <v>528</v>
      </c>
      <c r="D34" s="193">
        <f t="shared" si="1"/>
        <v>23</v>
      </c>
      <c r="E34" s="701">
        <f t="shared" si="0"/>
        <v>0</v>
      </c>
      <c r="F34" s="33">
        <f>'Б-АПУ (посещ-указ) 27'!BA33</f>
        <v>0</v>
      </c>
      <c r="G34" s="33">
        <f>'Б-АПУ (посещ-указ) 27'!AR33</f>
        <v>0</v>
      </c>
      <c r="H34" s="33" t="s">
        <v>2</v>
      </c>
      <c r="I34" s="734"/>
      <c r="J34" s="187">
        <f>'Б-АПУ (посещ-указ) 27'!AS33</f>
        <v>0</v>
      </c>
    </row>
    <row r="35" spans="1:10" ht="28.5" customHeight="1">
      <c r="A35" s="512" t="s">
        <v>553</v>
      </c>
      <c r="B35" s="41" t="s">
        <v>479</v>
      </c>
      <c r="C35" s="41" t="s">
        <v>529</v>
      </c>
      <c r="D35" s="193">
        <f t="shared" si="1"/>
        <v>24</v>
      </c>
      <c r="E35" s="701">
        <f t="shared" si="0"/>
        <v>0</v>
      </c>
      <c r="F35" s="33">
        <f>'Б-АПУ (посещ-указ) 27'!BA34</f>
        <v>0</v>
      </c>
      <c r="G35" s="33">
        <f>'Б-АПУ (посещ-указ) 27'!AR34</f>
        <v>0</v>
      </c>
      <c r="H35" s="33" t="s">
        <v>2</v>
      </c>
      <c r="I35" s="734"/>
      <c r="J35" s="187">
        <f>'Б-АПУ (посещ-указ) 27'!AS34</f>
        <v>0</v>
      </c>
    </row>
    <row r="36" spans="1:10" ht="28.5" customHeight="1">
      <c r="A36" s="410" t="s">
        <v>215</v>
      </c>
      <c r="B36" s="209" t="s">
        <v>480</v>
      </c>
      <c r="C36" s="209" t="s">
        <v>530</v>
      </c>
      <c r="D36" s="193">
        <f t="shared" si="1"/>
        <v>25</v>
      </c>
      <c r="E36" s="701">
        <f t="shared" si="0"/>
        <v>0</v>
      </c>
      <c r="F36" s="33">
        <f>'Б-АПУ (посещ-указ) 27'!BA35</f>
        <v>0</v>
      </c>
      <c r="G36" s="33">
        <f>'Б-АПУ (посещ-указ) 27'!AR35</f>
        <v>0</v>
      </c>
      <c r="H36" s="33" t="s">
        <v>2</v>
      </c>
      <c r="I36" s="734"/>
      <c r="J36" s="187">
        <f>'Б-АПУ (посещ-указ) 27'!AS35</f>
        <v>0</v>
      </c>
    </row>
    <row r="37" spans="1:10" ht="28.5" customHeight="1">
      <c r="A37" s="410" t="s">
        <v>216</v>
      </c>
      <c r="B37" s="210" t="s">
        <v>481</v>
      </c>
      <c r="C37" s="210" t="s">
        <v>531</v>
      </c>
      <c r="D37" s="193">
        <f t="shared" si="1"/>
        <v>26</v>
      </c>
      <c r="E37" s="701">
        <f t="shared" si="0"/>
        <v>0</v>
      </c>
      <c r="F37" s="33">
        <f>'Б-АПУ (посещ-указ) 27'!BA36</f>
        <v>0</v>
      </c>
      <c r="G37" s="33">
        <f>'Б-АПУ (посещ-указ) 27'!AR36</f>
        <v>0</v>
      </c>
      <c r="H37" s="33" t="s">
        <v>2</v>
      </c>
      <c r="I37" s="734"/>
      <c r="J37" s="187">
        <f>'Б-АПУ (посещ-указ) 27'!AS36</f>
        <v>0</v>
      </c>
    </row>
    <row r="38" spans="1:10" ht="26.25" customHeight="1">
      <c r="A38" s="512" t="s">
        <v>554</v>
      </c>
      <c r="B38" s="41" t="s">
        <v>482</v>
      </c>
      <c r="C38" s="41" t="s">
        <v>532</v>
      </c>
      <c r="D38" s="193">
        <f t="shared" si="1"/>
        <v>27</v>
      </c>
      <c r="E38" s="701">
        <f t="shared" si="0"/>
        <v>0</v>
      </c>
      <c r="F38" s="33">
        <f>'Б-АПУ (посещ-указ) 27'!BA37</f>
        <v>0</v>
      </c>
      <c r="G38" s="33">
        <f>'Б-АПУ (посещ-указ) 27'!AR37</f>
        <v>0</v>
      </c>
      <c r="H38" s="33" t="s">
        <v>2</v>
      </c>
      <c r="I38" s="734"/>
      <c r="J38" s="187">
        <f>'Б-АПУ (посещ-указ) 27'!AS37</f>
        <v>0</v>
      </c>
    </row>
    <row r="39" spans="1:10" ht="28.5" customHeight="1">
      <c r="A39" s="410" t="s">
        <v>218</v>
      </c>
      <c r="B39" s="489" t="s">
        <v>483</v>
      </c>
      <c r="C39" s="41" t="s">
        <v>30</v>
      </c>
      <c r="D39" s="193">
        <f t="shared" si="1"/>
        <v>28</v>
      </c>
      <c r="E39" s="701">
        <f t="shared" si="0"/>
        <v>0</v>
      </c>
      <c r="F39" s="33">
        <f>'Б-АПУ (посещ-указ) 27'!BA38</f>
        <v>0</v>
      </c>
      <c r="G39" s="33">
        <f>'Б-АПУ (посещ-указ) 27'!AR38</f>
        <v>0</v>
      </c>
      <c r="H39" s="33" t="s">
        <v>2</v>
      </c>
      <c r="I39" s="734"/>
      <c r="J39" s="187">
        <f>'Б-АПУ (посещ-указ) 27'!AS38</f>
        <v>0</v>
      </c>
    </row>
    <row r="40" spans="1:10" ht="28.5" customHeight="1">
      <c r="A40" s="410" t="s">
        <v>220</v>
      </c>
      <c r="B40" s="41" t="s">
        <v>484</v>
      </c>
      <c r="C40" s="41" t="s">
        <v>533</v>
      </c>
      <c r="D40" s="193">
        <f t="shared" si="1"/>
        <v>29</v>
      </c>
      <c r="E40" s="701">
        <f t="shared" si="0"/>
        <v>0</v>
      </c>
      <c r="F40" s="33">
        <f>'Б-АПУ (посещ-указ) 27'!BA39</f>
        <v>0</v>
      </c>
      <c r="G40" s="33">
        <f>'Б-АПУ (посещ-указ) 27'!AR39</f>
        <v>0</v>
      </c>
      <c r="H40" s="33" t="s">
        <v>2</v>
      </c>
      <c r="I40" s="734"/>
      <c r="J40" s="187">
        <f>'Б-АПУ (посещ-указ) 27'!AS39</f>
        <v>0</v>
      </c>
    </row>
    <row r="41" spans="1:10" ht="30" customHeight="1">
      <c r="A41" s="411"/>
      <c r="B41" s="491"/>
      <c r="C41" s="52" t="s">
        <v>69</v>
      </c>
      <c r="D41" s="193">
        <f t="shared" si="1"/>
        <v>30</v>
      </c>
      <c r="E41" s="211">
        <f>SUM(E12:E40)</f>
        <v>0</v>
      </c>
      <c r="F41" s="211">
        <f>SUM(F12:F40)</f>
        <v>0</v>
      </c>
      <c r="G41" s="211">
        <f>SUM(G12:G40)</f>
        <v>0</v>
      </c>
      <c r="H41" s="212">
        <f>H25</f>
        <v>0</v>
      </c>
      <c r="I41" s="734"/>
      <c r="J41" s="211">
        <f>SUM(J12:J40)</f>
        <v>0</v>
      </c>
    </row>
    <row r="42" spans="1:10" ht="24.75" customHeight="1">
      <c r="A42" s="512" t="s">
        <v>454</v>
      </c>
      <c r="B42" s="490" t="s">
        <v>485</v>
      </c>
      <c r="C42" s="780" t="s">
        <v>810</v>
      </c>
      <c r="D42" s="193">
        <f t="shared" si="1"/>
        <v>31</v>
      </c>
      <c r="E42" s="701">
        <f t="shared" si="0"/>
        <v>0</v>
      </c>
      <c r="F42" s="33">
        <f>'Б-АПУ (посещ-указ) 27'!BA41</f>
        <v>0</v>
      </c>
      <c r="G42" s="33" t="s">
        <v>2</v>
      </c>
      <c r="H42" s="33" t="s">
        <v>2</v>
      </c>
      <c r="I42" s="734"/>
      <c r="J42" s="187" t="s">
        <v>2</v>
      </c>
    </row>
    <row r="43" spans="1:10" ht="26.25" customHeight="1">
      <c r="A43" s="512" t="s">
        <v>454</v>
      </c>
      <c r="B43" s="490" t="s">
        <v>485</v>
      </c>
      <c r="C43" s="780" t="s">
        <v>843</v>
      </c>
      <c r="D43" s="193">
        <f t="shared" si="1"/>
        <v>32</v>
      </c>
      <c r="E43" s="701">
        <f t="shared" si="0"/>
        <v>0</v>
      </c>
      <c r="F43" s="33">
        <f>'Б-АПУ (посещ-указ) 27'!BA42</f>
        <v>0</v>
      </c>
      <c r="G43" s="33" t="s">
        <v>2</v>
      </c>
      <c r="H43" s="33" t="s">
        <v>2</v>
      </c>
      <c r="I43" s="734"/>
      <c r="J43" s="187" t="s">
        <v>2</v>
      </c>
    </row>
    <row r="44" spans="1:10" s="55" customFormat="1" ht="64.5" customHeight="1">
      <c r="A44" s="512" t="s">
        <v>454</v>
      </c>
      <c r="B44" s="490" t="s">
        <v>485</v>
      </c>
      <c r="C44" s="493" t="s">
        <v>600</v>
      </c>
      <c r="D44" s="193">
        <f t="shared" si="1"/>
        <v>33</v>
      </c>
      <c r="E44" s="701">
        <f t="shared" si="0"/>
        <v>0</v>
      </c>
      <c r="F44" s="33">
        <f>'Б-АПУ (посещ-указ) 27'!BA43</f>
        <v>0</v>
      </c>
      <c r="G44" s="33">
        <f>'Б-АПУ (посещ-указ) 27'!AR43</f>
        <v>0</v>
      </c>
      <c r="H44" s="33" t="s">
        <v>2</v>
      </c>
      <c r="I44" s="734"/>
      <c r="J44" s="187">
        <f>'Б-АПУ (посещ-указ) 27'!AS43</f>
        <v>0</v>
      </c>
    </row>
    <row r="45" spans="1:10" s="55" customFormat="1" ht="92.25" customHeight="1">
      <c r="A45" s="410"/>
      <c r="B45" s="489"/>
      <c r="C45" s="836" t="s">
        <v>845</v>
      </c>
      <c r="D45" s="193">
        <f t="shared" si="1"/>
        <v>34</v>
      </c>
      <c r="E45" s="701">
        <f t="shared" si="0"/>
        <v>0</v>
      </c>
      <c r="F45" s="33">
        <f>'Б-АПУ (посещ-указ) 27'!BA47</f>
        <v>0</v>
      </c>
      <c r="G45" s="33" t="s">
        <v>2</v>
      </c>
      <c r="H45" s="33" t="s">
        <v>2</v>
      </c>
      <c r="I45" s="734"/>
      <c r="J45" s="187" t="s">
        <v>2</v>
      </c>
    </row>
    <row r="46" spans="1:10" s="55" customFormat="1" ht="31.5" customHeight="1">
      <c r="A46" s="588"/>
      <c r="B46" s="589"/>
      <c r="C46" s="590" t="s">
        <v>611</v>
      </c>
      <c r="D46" s="644">
        <f t="shared" si="1"/>
        <v>35</v>
      </c>
      <c r="E46" s="56">
        <f>E41+E42+E43+E44+E45</f>
        <v>0</v>
      </c>
      <c r="F46" s="56">
        <f>F41+F42+F43+F44+F45</f>
        <v>0</v>
      </c>
      <c r="G46" s="56">
        <f>G41+G44</f>
        <v>0</v>
      </c>
      <c r="H46" s="56">
        <f>H41</f>
        <v>0</v>
      </c>
      <c r="I46" s="734"/>
      <c r="J46" s="56">
        <f>J41+J44</f>
        <v>0</v>
      </c>
    </row>
    <row r="47" spans="1:10" s="55" customFormat="1" ht="23.25" customHeight="1">
      <c r="A47" s="1523" t="s">
        <v>455</v>
      </c>
      <c r="B47" s="1524"/>
      <c r="C47" s="1524"/>
      <c r="D47" s="1524"/>
      <c r="E47" s="1524"/>
      <c r="F47" s="1524"/>
      <c r="G47" s="1524"/>
      <c r="H47" s="1524"/>
      <c r="I47" s="1524"/>
      <c r="J47" s="1355"/>
    </row>
    <row r="48" spans="1:10" s="55" customFormat="1" ht="26.25" customHeight="1">
      <c r="A48" s="410" t="s">
        <v>456</v>
      </c>
      <c r="B48" s="488" t="s">
        <v>498</v>
      </c>
      <c r="C48" s="488" t="s">
        <v>488</v>
      </c>
      <c r="D48" s="835">
        <f>D46+1</f>
        <v>36</v>
      </c>
      <c r="E48" s="187" t="s">
        <v>2</v>
      </c>
      <c r="F48" s="187" t="s">
        <v>2</v>
      </c>
      <c r="G48" s="187" t="s">
        <v>2</v>
      </c>
      <c r="H48" s="187" t="s">
        <v>2</v>
      </c>
      <c r="I48" s="734"/>
      <c r="J48" s="1074">
        <f>SUM('Б-Лаб иссл 27'!I39-'Б-Лаб иссл 27'!I10-'Б-Лаб иссл 27'!I31)</f>
        <v>0</v>
      </c>
    </row>
    <row r="49" spans="1:10" s="55" customFormat="1" ht="24" customHeight="1">
      <c r="A49" s="410" t="s">
        <v>486</v>
      </c>
      <c r="B49" s="489" t="s">
        <v>487</v>
      </c>
      <c r="C49" s="488" t="s">
        <v>489</v>
      </c>
      <c r="D49" s="242">
        <f t="shared" ref="D49:D63" si="2">SUM(D48+1)</f>
        <v>37</v>
      </c>
      <c r="E49" s="187" t="s">
        <v>2</v>
      </c>
      <c r="F49" s="187" t="s">
        <v>2</v>
      </c>
      <c r="G49" s="187" t="s">
        <v>2</v>
      </c>
      <c r="H49" s="187" t="s">
        <v>2</v>
      </c>
      <c r="I49" s="734"/>
      <c r="J49" s="1074">
        <f>'Б-ПАИ 27'!I39-'Б-ПАИ 27'!I10</f>
        <v>0</v>
      </c>
    </row>
    <row r="50" spans="1:10" s="55" customFormat="1" ht="24" customHeight="1">
      <c r="A50" s="410" t="s">
        <v>490</v>
      </c>
      <c r="B50" s="489" t="s">
        <v>491</v>
      </c>
      <c r="C50" s="488" t="s">
        <v>492</v>
      </c>
      <c r="D50" s="242">
        <f t="shared" si="2"/>
        <v>38</v>
      </c>
      <c r="E50" s="187" t="s">
        <v>2</v>
      </c>
      <c r="F50" s="187" t="s">
        <v>2</v>
      </c>
      <c r="G50" s="187" t="s">
        <v>2</v>
      </c>
      <c r="H50" s="187" t="s">
        <v>2</v>
      </c>
      <c r="I50" s="734"/>
      <c r="J50" s="1074">
        <f>SUM('Б-Инстр иссл 27'!L10-'Б-Инстр иссл 27'!L16)</f>
        <v>0</v>
      </c>
    </row>
    <row r="51" spans="1:10" s="55" customFormat="1" ht="30.75" customHeight="1">
      <c r="A51" s="410" t="s">
        <v>490</v>
      </c>
      <c r="B51" s="489" t="s">
        <v>491</v>
      </c>
      <c r="C51" s="488" t="s">
        <v>1140</v>
      </c>
      <c r="D51" s="242">
        <f t="shared" si="2"/>
        <v>39</v>
      </c>
      <c r="E51" s="187" t="s">
        <v>2</v>
      </c>
      <c r="F51" s="187" t="s">
        <v>2</v>
      </c>
      <c r="G51" s="187" t="s">
        <v>2</v>
      </c>
      <c r="H51" s="187" t="s">
        <v>2</v>
      </c>
      <c r="I51" s="734"/>
      <c r="J51" s="1074">
        <f>'Б-КТ,МРТ,ПЭТ 27'!J14+'Б-КТ,МРТ,ПЭТ 27'!J15+'Б-КТ,МРТ,ПЭТ 27'!J18</f>
        <v>0</v>
      </c>
    </row>
    <row r="52" spans="1:10" s="55" customFormat="1" ht="24" customHeight="1">
      <c r="A52" s="410" t="s">
        <v>493</v>
      </c>
      <c r="B52" s="489" t="s">
        <v>494</v>
      </c>
      <c r="C52" s="488" t="s">
        <v>495</v>
      </c>
      <c r="D52" s="242">
        <f t="shared" si="2"/>
        <v>40</v>
      </c>
      <c r="E52" s="187" t="s">
        <v>2</v>
      </c>
      <c r="F52" s="187" t="s">
        <v>2</v>
      </c>
      <c r="G52" s="187" t="s">
        <v>2</v>
      </c>
      <c r="H52" s="187" t="s">
        <v>2</v>
      </c>
      <c r="I52" s="734"/>
      <c r="J52" s="1074">
        <f>'Б-Инстр иссл 27'!L19</f>
        <v>0</v>
      </c>
    </row>
    <row r="53" spans="1:10" s="55" customFormat="1" ht="29.25" customHeight="1">
      <c r="A53" s="410" t="s">
        <v>493</v>
      </c>
      <c r="B53" s="489" t="s">
        <v>503</v>
      </c>
      <c r="C53" s="488" t="s">
        <v>495</v>
      </c>
      <c r="D53" s="242">
        <f>SUM(D52+1)</f>
        <v>41</v>
      </c>
      <c r="E53" s="187" t="s">
        <v>2</v>
      </c>
      <c r="F53" s="187" t="s">
        <v>2</v>
      </c>
      <c r="G53" s="187" t="s">
        <v>2</v>
      </c>
      <c r="H53" s="187" t="s">
        <v>2</v>
      </c>
      <c r="I53" s="734"/>
      <c r="J53" s="1074">
        <f>SUM('Б-Инстр иссл 27'!L22-'Б-Инстр иссл 27'!L23)</f>
        <v>0</v>
      </c>
    </row>
    <row r="54" spans="1:10" s="55" customFormat="1" ht="29.25" customHeight="1">
      <c r="A54" s="410" t="s">
        <v>496</v>
      </c>
      <c r="B54" s="489" t="s">
        <v>499</v>
      </c>
      <c r="C54" s="488" t="s">
        <v>497</v>
      </c>
      <c r="D54" s="242">
        <f>SUM(D53+1)</f>
        <v>42</v>
      </c>
      <c r="E54" s="187" t="s">
        <v>2</v>
      </c>
      <c r="F54" s="187" t="s">
        <v>2</v>
      </c>
      <c r="G54" s="187" t="s">
        <v>2</v>
      </c>
      <c r="H54" s="187" t="s">
        <v>2</v>
      </c>
      <c r="I54" s="734"/>
      <c r="J54" s="1074">
        <f>SUM('Б-Инстр иссл 27'!L49)</f>
        <v>0</v>
      </c>
    </row>
    <row r="55" spans="1:10" s="55" customFormat="1" ht="23.25" customHeight="1">
      <c r="A55" s="410" t="s">
        <v>500</v>
      </c>
      <c r="B55" s="489" t="s">
        <v>501</v>
      </c>
      <c r="C55" s="488" t="s">
        <v>502</v>
      </c>
      <c r="D55" s="242">
        <f>SUM(D54+1)</f>
        <v>43</v>
      </c>
      <c r="E55" s="187" t="s">
        <v>2</v>
      </c>
      <c r="F55" s="187" t="s">
        <v>2</v>
      </c>
      <c r="G55" s="187" t="s">
        <v>2</v>
      </c>
      <c r="H55" s="187" t="s">
        <v>2</v>
      </c>
      <c r="I55" s="734"/>
      <c r="J55" s="1074">
        <f>SUM('Б-Инстр иссл 27'!L31-'Б-Инстр иссл 27'!L32)</f>
        <v>0</v>
      </c>
    </row>
    <row r="56" spans="1:10" s="55" customFormat="1" ht="24" customHeight="1">
      <c r="A56" s="410"/>
      <c r="B56" s="489"/>
      <c r="C56" s="488"/>
      <c r="D56" s="242">
        <f>SUM(D55+1)</f>
        <v>44</v>
      </c>
      <c r="E56" s="187" t="s">
        <v>2</v>
      </c>
      <c r="F56" s="187" t="s">
        <v>2</v>
      </c>
      <c r="G56" s="187" t="s">
        <v>2</v>
      </c>
      <c r="H56" s="187" t="s">
        <v>2</v>
      </c>
      <c r="I56" s="734"/>
      <c r="J56" s="187"/>
    </row>
    <row r="57" spans="1:10" s="55" customFormat="1" ht="24" customHeight="1"/>
    <row r="58" spans="1:10" s="55" customFormat="1" ht="27" customHeight="1">
      <c r="A58" s="410"/>
      <c r="B58" s="489" t="s">
        <v>504</v>
      </c>
      <c r="C58" s="488"/>
      <c r="D58" s="242">
        <f>SUM(D56+1)</f>
        <v>45</v>
      </c>
      <c r="E58" s="187" t="s">
        <v>2</v>
      </c>
      <c r="F58" s="187" t="s">
        <v>2</v>
      </c>
      <c r="G58" s="187" t="s">
        <v>2</v>
      </c>
      <c r="H58" s="187" t="s">
        <v>2</v>
      </c>
      <c r="I58" s="734"/>
      <c r="J58" s="1074">
        <f>SUM('Б-Инстр иссл 27'!L53)</f>
        <v>0</v>
      </c>
    </row>
    <row r="59" spans="1:10" s="55" customFormat="1" ht="26.25" customHeight="1">
      <c r="A59" s="410" t="s">
        <v>213</v>
      </c>
      <c r="B59" s="489" t="s">
        <v>857</v>
      </c>
      <c r="C59" s="323" t="s">
        <v>528</v>
      </c>
      <c r="D59" s="242">
        <f t="shared" si="2"/>
        <v>46</v>
      </c>
      <c r="E59" s="187" t="s">
        <v>2</v>
      </c>
      <c r="F59" s="187" t="s">
        <v>2</v>
      </c>
      <c r="G59" s="187" t="s">
        <v>2</v>
      </c>
      <c r="H59" s="187" t="s">
        <v>2</v>
      </c>
      <c r="I59" s="734"/>
      <c r="J59" s="1074">
        <f>'Б-ЭКО амб 27'!G17</f>
        <v>0</v>
      </c>
    </row>
    <row r="60" spans="1:10" s="55" customFormat="1" ht="24" customHeight="1">
      <c r="A60" s="410"/>
      <c r="B60" s="489" t="s">
        <v>505</v>
      </c>
      <c r="C60" s="488"/>
      <c r="D60" s="242">
        <f t="shared" si="2"/>
        <v>47</v>
      </c>
      <c r="E60" s="187" t="s">
        <v>2</v>
      </c>
      <c r="F60" s="187" t="s">
        <v>2</v>
      </c>
      <c r="G60" s="187" t="s">
        <v>2</v>
      </c>
      <c r="H60" s="187" t="s">
        <v>2</v>
      </c>
      <c r="I60" s="734"/>
      <c r="J60" s="1074">
        <f>'Б-Проч усл 27'!L10</f>
        <v>0</v>
      </c>
    </row>
    <row r="61" spans="1:10" s="55" customFormat="1" ht="24" customHeight="1">
      <c r="A61" s="410"/>
      <c r="B61" s="489"/>
      <c r="C61" s="488"/>
      <c r="D61" s="242">
        <f t="shared" si="2"/>
        <v>48</v>
      </c>
      <c r="E61" s="187" t="s">
        <v>2</v>
      </c>
      <c r="F61" s="187" t="s">
        <v>2</v>
      </c>
      <c r="G61" s="187" t="s">
        <v>2</v>
      </c>
      <c r="H61" s="187" t="s">
        <v>2</v>
      </c>
      <c r="I61" s="734"/>
      <c r="J61" s="187"/>
    </row>
    <row r="62" spans="1:10" s="55" customFormat="1" ht="24" customHeight="1">
      <c r="A62" s="412"/>
      <c r="B62" s="492"/>
      <c r="C62" s="483" t="s">
        <v>61</v>
      </c>
      <c r="D62" s="242">
        <f t="shared" si="2"/>
        <v>49</v>
      </c>
      <c r="E62" s="187" t="s">
        <v>2</v>
      </c>
      <c r="F62" s="187" t="s">
        <v>2</v>
      </c>
      <c r="G62" s="187" t="s">
        <v>2</v>
      </c>
      <c r="H62" s="187" t="s">
        <v>2</v>
      </c>
      <c r="I62" s="734"/>
      <c r="J62" s="494">
        <f>SUM(J48:J61)</f>
        <v>0</v>
      </c>
    </row>
    <row r="63" spans="1:10" s="55" customFormat="1" ht="30.75" customHeight="1">
      <c r="A63" s="412"/>
      <c r="B63" s="492"/>
      <c r="C63" s="483" t="s">
        <v>1141</v>
      </c>
      <c r="D63" s="242">
        <f t="shared" si="2"/>
        <v>50</v>
      </c>
      <c r="E63" s="187" t="s">
        <v>2</v>
      </c>
      <c r="F63" s="187" t="s">
        <v>2</v>
      </c>
      <c r="G63" s="187" t="s">
        <v>2</v>
      </c>
      <c r="H63" s="187" t="s">
        <v>2</v>
      </c>
      <c r="I63" s="734"/>
      <c r="J63" s="494">
        <f>J46+J62</f>
        <v>0</v>
      </c>
    </row>
    <row r="64" spans="1:10" ht="19.5" customHeight="1">
      <c r="C64" s="215"/>
      <c r="D64" s="216"/>
      <c r="E64" s="216"/>
      <c r="F64" s="215" t="s">
        <v>97</v>
      </c>
      <c r="G64" s="232"/>
      <c r="H64" s="104"/>
      <c r="I64" s="104"/>
      <c r="J64" s="104"/>
    </row>
    <row r="65" spans="3:10" ht="12" customHeight="1">
      <c r="C65" s="215"/>
      <c r="D65" s="220"/>
      <c r="E65" s="220"/>
      <c r="F65" s="215"/>
      <c r="G65" s="234" t="s">
        <v>98</v>
      </c>
      <c r="H65" s="104"/>
      <c r="I65" s="104"/>
      <c r="J65" s="104"/>
    </row>
    <row r="66" spans="3:10" ht="15.75" customHeight="1">
      <c r="C66" s="215"/>
      <c r="D66" s="222"/>
      <c r="E66" s="222"/>
      <c r="F66" s="215" t="s">
        <v>100</v>
      </c>
      <c r="G66" s="236"/>
    </row>
    <row r="67" spans="3:10" ht="12.75" customHeight="1">
      <c r="C67" s="1474"/>
      <c r="D67" s="1474"/>
      <c r="E67" s="473"/>
      <c r="F67" s="215"/>
      <c r="G67" s="234" t="s">
        <v>98</v>
      </c>
    </row>
    <row r="68" spans="3:10" ht="15.75" customHeight="1">
      <c r="F68" s="215" t="s">
        <v>101</v>
      </c>
      <c r="G68" s="237"/>
      <c r="H68" s="107"/>
      <c r="I68" s="107"/>
    </row>
  </sheetData>
  <mergeCells count="19">
    <mergeCell ref="A1:J1"/>
    <mergeCell ref="F7:H7"/>
    <mergeCell ref="C3:J3"/>
    <mergeCell ref="C4:J4"/>
    <mergeCell ref="C5:J5"/>
    <mergeCell ref="A7:A10"/>
    <mergeCell ref="I7:I10"/>
    <mergeCell ref="C7:C10"/>
    <mergeCell ref="D7:D10"/>
    <mergeCell ref="A2:J2"/>
    <mergeCell ref="J7:J10"/>
    <mergeCell ref="B7:B10"/>
    <mergeCell ref="A47:J47"/>
    <mergeCell ref="H9:H10"/>
    <mergeCell ref="C67:D67"/>
    <mergeCell ref="G9:G10"/>
    <mergeCell ref="E7:E10"/>
    <mergeCell ref="F8:F10"/>
    <mergeCell ref="G8:H8"/>
  </mergeCells>
  <pageMargins left="0.84" right="0.15748031496062992" top="0.31" bottom="0.24" header="0.15748031496062992" footer="0.15748031496062992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B158"/>
  <sheetViews>
    <sheetView topLeftCell="A76" workbookViewId="0">
      <selection activeCell="B135" sqref="B135"/>
    </sheetView>
  </sheetViews>
  <sheetFormatPr defaultRowHeight="12.75"/>
  <cols>
    <col min="1" max="1" width="11.42578125" customWidth="1"/>
    <col min="2" max="2" width="45.7109375" customWidth="1"/>
  </cols>
  <sheetData>
    <row r="1" spans="1:2" ht="15.75">
      <c r="A1" s="1535" t="s">
        <v>297</v>
      </c>
      <c r="B1" s="1535"/>
    </row>
    <row r="2" spans="1:2" ht="15.75">
      <c r="A2" s="484"/>
      <c r="B2" s="484"/>
    </row>
    <row r="3" spans="1:2" ht="15">
      <c r="A3" s="485" t="s">
        <v>298</v>
      </c>
      <c r="B3" s="485" t="s">
        <v>299</v>
      </c>
    </row>
    <row r="4" spans="1:2" ht="27" customHeight="1">
      <c r="A4" s="486">
        <v>1</v>
      </c>
      <c r="B4" s="487" t="s">
        <v>300</v>
      </c>
    </row>
    <row r="5" spans="1:2" ht="27" customHeight="1">
      <c r="A5" s="486">
        <v>3</v>
      </c>
      <c r="B5" s="487" t="s">
        <v>301</v>
      </c>
    </row>
    <row r="6" spans="1:2" ht="27" customHeight="1">
      <c r="A6" s="486">
        <v>4</v>
      </c>
      <c r="B6" s="487" t="s">
        <v>302</v>
      </c>
    </row>
    <row r="7" spans="1:2" ht="27" customHeight="1">
      <c r="A7" s="486">
        <v>5</v>
      </c>
      <c r="B7" s="487" t="s">
        <v>303</v>
      </c>
    </row>
    <row r="8" spans="1:2" ht="27" customHeight="1">
      <c r="A8" s="486">
        <v>6</v>
      </c>
      <c r="B8" s="487" t="s">
        <v>304</v>
      </c>
    </row>
    <row r="9" spans="1:2" ht="27" customHeight="1">
      <c r="A9" s="486">
        <v>7</v>
      </c>
      <c r="B9" s="487" t="s">
        <v>305</v>
      </c>
    </row>
    <row r="10" spans="1:2" ht="27" customHeight="1">
      <c r="A10" s="486">
        <v>8</v>
      </c>
      <c r="B10" s="487" t="s">
        <v>306</v>
      </c>
    </row>
    <row r="11" spans="1:2" ht="27" customHeight="1">
      <c r="A11" s="486">
        <v>10</v>
      </c>
      <c r="B11" s="487" t="s">
        <v>307</v>
      </c>
    </row>
    <row r="12" spans="1:2" ht="27" customHeight="1">
      <c r="A12" s="486">
        <v>11</v>
      </c>
      <c r="B12" s="487" t="s">
        <v>308</v>
      </c>
    </row>
    <row r="13" spans="1:2" ht="27" customHeight="1">
      <c r="A13" s="486">
        <v>12</v>
      </c>
      <c r="B13" s="487" t="s">
        <v>309</v>
      </c>
    </row>
    <row r="14" spans="1:2" ht="27" customHeight="1">
      <c r="A14" s="486">
        <v>13</v>
      </c>
      <c r="B14" s="487" t="s">
        <v>310</v>
      </c>
    </row>
    <row r="15" spans="1:2" ht="27" customHeight="1">
      <c r="A15" s="486">
        <v>14</v>
      </c>
      <c r="B15" s="487" t="s">
        <v>311</v>
      </c>
    </row>
    <row r="16" spans="1:2" ht="27" customHeight="1">
      <c r="A16" s="486">
        <v>15</v>
      </c>
      <c r="B16" s="487" t="s">
        <v>312</v>
      </c>
    </row>
    <row r="17" spans="1:2" ht="27" customHeight="1">
      <c r="A17" s="486">
        <v>16</v>
      </c>
      <c r="B17" s="487" t="s">
        <v>313</v>
      </c>
    </row>
    <row r="18" spans="1:2" ht="27" customHeight="1">
      <c r="A18" s="486">
        <v>17</v>
      </c>
      <c r="B18" s="487" t="s">
        <v>314</v>
      </c>
    </row>
    <row r="19" spans="1:2" ht="27" customHeight="1">
      <c r="A19" s="486">
        <v>18</v>
      </c>
      <c r="B19" s="487" t="s">
        <v>315</v>
      </c>
    </row>
    <row r="20" spans="1:2" ht="27" customHeight="1">
      <c r="A20" s="486">
        <v>19</v>
      </c>
      <c r="B20" s="487" t="s">
        <v>316</v>
      </c>
    </row>
    <row r="21" spans="1:2" ht="27" customHeight="1">
      <c r="A21" s="486">
        <v>20</v>
      </c>
      <c r="B21" s="487" t="s">
        <v>317</v>
      </c>
    </row>
    <row r="22" spans="1:2" ht="27" customHeight="1">
      <c r="A22" s="486">
        <v>21</v>
      </c>
      <c r="B22" s="487" t="s">
        <v>318</v>
      </c>
    </row>
    <row r="23" spans="1:2" ht="27" customHeight="1">
      <c r="A23" s="486">
        <v>22</v>
      </c>
      <c r="B23" s="487" t="s">
        <v>319</v>
      </c>
    </row>
    <row r="24" spans="1:2" ht="27" customHeight="1">
      <c r="A24" s="486">
        <v>23</v>
      </c>
      <c r="B24" s="487" t="s">
        <v>320</v>
      </c>
    </row>
    <row r="25" spans="1:2" ht="27" customHeight="1">
      <c r="A25" s="486">
        <v>27</v>
      </c>
      <c r="B25" s="487" t="s">
        <v>321</v>
      </c>
    </row>
    <row r="26" spans="1:2" ht="27" customHeight="1">
      <c r="A26" s="486">
        <v>28</v>
      </c>
      <c r="B26" s="487" t="s">
        <v>322</v>
      </c>
    </row>
    <row r="27" spans="1:2" ht="27" customHeight="1">
      <c r="A27" s="486">
        <v>29</v>
      </c>
      <c r="B27" s="487" t="s">
        <v>323</v>
      </c>
    </row>
    <row r="28" spans="1:2" ht="27" customHeight="1">
      <c r="A28" s="486">
        <v>30</v>
      </c>
      <c r="B28" s="487" t="s">
        <v>324</v>
      </c>
    </row>
    <row r="29" spans="1:2" ht="27" customHeight="1">
      <c r="A29" s="486">
        <v>34</v>
      </c>
      <c r="B29" s="487" t="s">
        <v>325</v>
      </c>
    </row>
    <row r="30" spans="1:2" ht="27" customHeight="1">
      <c r="A30" s="486">
        <v>35</v>
      </c>
      <c r="B30" s="487" t="s">
        <v>326</v>
      </c>
    </row>
    <row r="31" spans="1:2" ht="27" customHeight="1">
      <c r="A31" s="486">
        <v>36</v>
      </c>
      <c r="B31" s="487" t="s">
        <v>327</v>
      </c>
    </row>
    <row r="32" spans="1:2" ht="27" customHeight="1">
      <c r="A32" s="486">
        <v>37</v>
      </c>
      <c r="B32" s="487" t="s">
        <v>328</v>
      </c>
    </row>
    <row r="33" spans="1:2" ht="27" customHeight="1">
      <c r="A33" s="486">
        <v>38</v>
      </c>
      <c r="B33" s="487" t="s">
        <v>329</v>
      </c>
    </row>
    <row r="34" spans="1:2" ht="27" customHeight="1">
      <c r="A34" s="486">
        <v>39</v>
      </c>
      <c r="B34" s="487" t="s">
        <v>330</v>
      </c>
    </row>
    <row r="35" spans="1:2" ht="27" customHeight="1">
      <c r="A35" s="486">
        <v>40</v>
      </c>
      <c r="B35" s="487" t="s">
        <v>331</v>
      </c>
    </row>
    <row r="36" spans="1:2" ht="27" customHeight="1">
      <c r="A36" s="486">
        <v>41</v>
      </c>
      <c r="B36" s="487" t="s">
        <v>332</v>
      </c>
    </row>
    <row r="37" spans="1:2" ht="27" customHeight="1">
      <c r="A37" s="486">
        <v>42</v>
      </c>
      <c r="B37" s="487" t="s">
        <v>333</v>
      </c>
    </row>
    <row r="38" spans="1:2" ht="27" customHeight="1">
      <c r="A38" s="486">
        <v>43</v>
      </c>
      <c r="B38" s="487" t="s">
        <v>334</v>
      </c>
    </row>
    <row r="39" spans="1:2" ht="27" customHeight="1">
      <c r="A39" s="486">
        <v>45</v>
      </c>
      <c r="B39" s="487" t="s">
        <v>335</v>
      </c>
    </row>
    <row r="40" spans="1:2" ht="27" customHeight="1">
      <c r="A40" s="486">
        <v>46</v>
      </c>
      <c r="B40" s="487" t="s">
        <v>336</v>
      </c>
    </row>
    <row r="41" spans="1:2" ht="27" customHeight="1">
      <c r="A41" s="486">
        <v>47</v>
      </c>
      <c r="B41" s="487" t="s">
        <v>337</v>
      </c>
    </row>
    <row r="42" spans="1:2" ht="27" customHeight="1">
      <c r="A42" s="486">
        <v>48</v>
      </c>
      <c r="B42" s="487" t="s">
        <v>338</v>
      </c>
    </row>
    <row r="43" spans="1:2" ht="27" customHeight="1">
      <c r="A43" s="486">
        <v>49</v>
      </c>
      <c r="B43" s="487" t="s">
        <v>339</v>
      </c>
    </row>
    <row r="44" spans="1:2" ht="27" customHeight="1">
      <c r="A44" s="486">
        <v>50</v>
      </c>
      <c r="B44" s="487" t="s">
        <v>340</v>
      </c>
    </row>
    <row r="45" spans="1:2" ht="27" customHeight="1">
      <c r="A45" s="486">
        <v>51</v>
      </c>
      <c r="B45" s="487" t="s">
        <v>341</v>
      </c>
    </row>
    <row r="46" spans="1:2" ht="27" customHeight="1">
      <c r="A46" s="486">
        <v>53</v>
      </c>
      <c r="B46" s="487" t="s">
        <v>342</v>
      </c>
    </row>
    <row r="47" spans="1:2" ht="27" customHeight="1">
      <c r="A47" s="486">
        <v>54</v>
      </c>
      <c r="B47" s="487" t="s">
        <v>343</v>
      </c>
    </row>
    <row r="48" spans="1:2" ht="27" customHeight="1">
      <c r="A48" s="486">
        <v>55</v>
      </c>
      <c r="B48" s="487" t="s">
        <v>344</v>
      </c>
    </row>
    <row r="49" spans="1:2" ht="27" customHeight="1">
      <c r="A49" s="486">
        <v>56</v>
      </c>
      <c r="B49" s="487" t="s">
        <v>345</v>
      </c>
    </row>
    <row r="50" spans="1:2" ht="27" customHeight="1">
      <c r="A50" s="486">
        <v>57</v>
      </c>
      <c r="B50" s="487" t="s">
        <v>346</v>
      </c>
    </row>
    <row r="51" spans="1:2" ht="27" customHeight="1">
      <c r="A51" s="486">
        <v>58</v>
      </c>
      <c r="B51" s="487" t="s">
        <v>347</v>
      </c>
    </row>
    <row r="52" spans="1:2" ht="27" customHeight="1">
      <c r="A52" s="486">
        <v>60</v>
      </c>
      <c r="B52" s="487" t="s">
        <v>348</v>
      </c>
    </row>
    <row r="53" spans="1:2" ht="27" customHeight="1">
      <c r="A53" s="486">
        <v>61</v>
      </c>
      <c r="B53" s="487" t="s">
        <v>349</v>
      </c>
    </row>
    <row r="54" spans="1:2" ht="27" customHeight="1">
      <c r="A54" s="486">
        <v>62</v>
      </c>
      <c r="B54" s="487" t="s">
        <v>350</v>
      </c>
    </row>
    <row r="55" spans="1:2" ht="27" customHeight="1">
      <c r="A55" s="486">
        <v>63</v>
      </c>
      <c r="B55" s="487" t="s">
        <v>351</v>
      </c>
    </row>
    <row r="56" spans="1:2" ht="27" customHeight="1">
      <c r="A56" s="486">
        <v>65</v>
      </c>
      <c r="B56" s="487" t="s">
        <v>352</v>
      </c>
    </row>
    <row r="57" spans="1:2" ht="27" customHeight="1">
      <c r="A57" s="486">
        <v>66</v>
      </c>
      <c r="B57" s="487" t="s">
        <v>353</v>
      </c>
    </row>
    <row r="58" spans="1:2" ht="27" customHeight="1">
      <c r="A58" s="486">
        <v>67</v>
      </c>
      <c r="B58" s="487" t="s">
        <v>354</v>
      </c>
    </row>
    <row r="59" spans="1:2" ht="27" customHeight="1">
      <c r="A59" s="486">
        <v>68</v>
      </c>
      <c r="B59" s="487" t="s">
        <v>355</v>
      </c>
    </row>
    <row r="60" spans="1:2" ht="27" customHeight="1">
      <c r="A60" s="486">
        <v>71</v>
      </c>
      <c r="B60" s="487" t="s">
        <v>356</v>
      </c>
    </row>
    <row r="61" spans="1:2" ht="27" customHeight="1">
      <c r="A61" s="486">
        <v>72</v>
      </c>
      <c r="B61" s="487" t="s">
        <v>357</v>
      </c>
    </row>
    <row r="62" spans="1:2" ht="27" customHeight="1">
      <c r="A62" s="486">
        <v>73</v>
      </c>
      <c r="B62" s="487" t="s">
        <v>358</v>
      </c>
    </row>
    <row r="63" spans="1:2" ht="27" customHeight="1">
      <c r="A63" s="486">
        <v>74</v>
      </c>
      <c r="B63" s="487" t="s">
        <v>359</v>
      </c>
    </row>
    <row r="64" spans="1:2" ht="27" customHeight="1">
      <c r="A64" s="486">
        <v>75</v>
      </c>
      <c r="B64" s="487" t="s">
        <v>360</v>
      </c>
    </row>
    <row r="65" spans="1:2" ht="27" customHeight="1">
      <c r="A65" s="486">
        <v>76</v>
      </c>
      <c r="B65" s="487" t="s">
        <v>361</v>
      </c>
    </row>
    <row r="66" spans="1:2" ht="27" customHeight="1">
      <c r="A66" s="486">
        <v>77</v>
      </c>
      <c r="B66" s="487" t="s">
        <v>362</v>
      </c>
    </row>
    <row r="67" spans="1:2" ht="27" customHeight="1">
      <c r="A67" s="486">
        <v>78</v>
      </c>
      <c r="B67" s="487" t="s">
        <v>363</v>
      </c>
    </row>
    <row r="68" spans="1:2" ht="27" customHeight="1">
      <c r="A68" s="486">
        <v>79</v>
      </c>
      <c r="B68" s="487" t="s">
        <v>364</v>
      </c>
    </row>
    <row r="69" spans="1:2" ht="27" customHeight="1">
      <c r="A69" s="486">
        <v>80</v>
      </c>
      <c r="B69" s="487" t="s">
        <v>365</v>
      </c>
    </row>
    <row r="70" spans="1:2" ht="27" customHeight="1">
      <c r="A70" s="486">
        <v>81</v>
      </c>
      <c r="B70" s="487" t="s">
        <v>366</v>
      </c>
    </row>
    <row r="71" spans="1:2" ht="27" customHeight="1">
      <c r="A71" s="486">
        <v>82</v>
      </c>
      <c r="B71" s="487" t="s">
        <v>367</v>
      </c>
    </row>
    <row r="72" spans="1:2" ht="27" customHeight="1">
      <c r="A72" s="486">
        <v>83</v>
      </c>
      <c r="B72" s="487" t="s">
        <v>368</v>
      </c>
    </row>
    <row r="73" spans="1:2" ht="27" customHeight="1">
      <c r="A73" s="486">
        <v>84</v>
      </c>
      <c r="B73" s="487" t="s">
        <v>369</v>
      </c>
    </row>
    <row r="74" spans="1:2" ht="27" customHeight="1">
      <c r="A74" s="486">
        <v>85</v>
      </c>
      <c r="B74" s="487" t="s">
        <v>370</v>
      </c>
    </row>
    <row r="75" spans="1:2" ht="27" customHeight="1">
      <c r="A75" s="486">
        <v>86</v>
      </c>
      <c r="B75" s="487" t="s">
        <v>371</v>
      </c>
    </row>
    <row r="76" spans="1:2" ht="27" customHeight="1">
      <c r="A76" s="486">
        <v>87</v>
      </c>
      <c r="B76" s="487" t="s">
        <v>372</v>
      </c>
    </row>
    <row r="77" spans="1:2" ht="27" customHeight="1">
      <c r="A77" s="486">
        <v>88</v>
      </c>
      <c r="B77" s="487" t="s">
        <v>373</v>
      </c>
    </row>
    <row r="78" spans="1:2" ht="27" customHeight="1">
      <c r="A78" s="486">
        <v>89</v>
      </c>
      <c r="B78" s="487" t="s">
        <v>374</v>
      </c>
    </row>
    <row r="79" spans="1:2" ht="27" customHeight="1">
      <c r="A79" s="486">
        <v>90</v>
      </c>
      <c r="B79" s="487" t="s">
        <v>375</v>
      </c>
    </row>
    <row r="80" spans="1:2" ht="27" customHeight="1">
      <c r="A80" s="486">
        <v>91</v>
      </c>
      <c r="B80" s="487" t="s">
        <v>376</v>
      </c>
    </row>
    <row r="81" spans="1:2" ht="27" customHeight="1">
      <c r="A81" s="486">
        <v>93</v>
      </c>
      <c r="B81" s="487" t="s">
        <v>377</v>
      </c>
    </row>
    <row r="82" spans="1:2" ht="27" customHeight="1">
      <c r="A82" s="486">
        <v>94</v>
      </c>
      <c r="B82" s="487" t="s">
        <v>378</v>
      </c>
    </row>
    <row r="83" spans="1:2" ht="27" customHeight="1">
      <c r="A83" s="486">
        <v>95</v>
      </c>
      <c r="B83" s="487" t="s">
        <v>379</v>
      </c>
    </row>
    <row r="84" spans="1:2" ht="27" customHeight="1">
      <c r="A84" s="486">
        <v>96</v>
      </c>
      <c r="B84" s="487" t="s">
        <v>380</v>
      </c>
    </row>
    <row r="85" spans="1:2" ht="27" customHeight="1">
      <c r="A85" s="486">
        <v>97</v>
      </c>
      <c r="B85" s="487" t="s">
        <v>381</v>
      </c>
    </row>
    <row r="86" spans="1:2" ht="27" customHeight="1">
      <c r="A86" s="486">
        <v>98</v>
      </c>
      <c r="B86" s="487" t="s">
        <v>382</v>
      </c>
    </row>
    <row r="87" spans="1:2" ht="27" customHeight="1">
      <c r="A87" s="486">
        <v>99</v>
      </c>
      <c r="B87" s="487" t="s">
        <v>383</v>
      </c>
    </row>
    <row r="88" spans="1:2" ht="27" customHeight="1">
      <c r="A88" s="486">
        <v>100</v>
      </c>
      <c r="B88" s="487" t="s">
        <v>384</v>
      </c>
    </row>
    <row r="89" spans="1:2" ht="27" customHeight="1">
      <c r="A89" s="486">
        <v>103</v>
      </c>
      <c r="B89" s="487" t="s">
        <v>385</v>
      </c>
    </row>
    <row r="90" spans="1:2" ht="27" customHeight="1">
      <c r="A90" s="486">
        <v>104</v>
      </c>
      <c r="B90" s="487" t="s">
        <v>386</v>
      </c>
    </row>
    <row r="91" spans="1:2" ht="27" customHeight="1">
      <c r="A91" s="486">
        <v>105</v>
      </c>
      <c r="B91" s="487" t="s">
        <v>387</v>
      </c>
    </row>
    <row r="92" spans="1:2" ht="27" customHeight="1">
      <c r="A92" s="486">
        <v>106</v>
      </c>
      <c r="B92" s="487" t="s">
        <v>388</v>
      </c>
    </row>
    <row r="93" spans="1:2" ht="27" customHeight="1">
      <c r="A93" s="486">
        <v>107</v>
      </c>
      <c r="B93" s="487" t="s">
        <v>389</v>
      </c>
    </row>
    <row r="94" spans="1:2" ht="27" customHeight="1">
      <c r="A94" s="486">
        <v>108</v>
      </c>
      <c r="B94" s="487" t="s">
        <v>390</v>
      </c>
    </row>
    <row r="95" spans="1:2" ht="27" customHeight="1">
      <c r="A95" s="486">
        <v>109</v>
      </c>
      <c r="B95" s="487" t="s">
        <v>391</v>
      </c>
    </row>
    <row r="96" spans="1:2" ht="27" customHeight="1">
      <c r="A96" s="486">
        <v>110</v>
      </c>
      <c r="B96" s="487" t="s">
        <v>392</v>
      </c>
    </row>
    <row r="97" spans="1:2" ht="27" customHeight="1">
      <c r="A97" s="486">
        <v>111</v>
      </c>
      <c r="B97" s="487" t="s">
        <v>393</v>
      </c>
    </row>
    <row r="98" spans="1:2" ht="27" customHeight="1">
      <c r="A98" s="486">
        <v>112</v>
      </c>
      <c r="B98" s="487" t="s">
        <v>394</v>
      </c>
    </row>
    <row r="99" spans="1:2" ht="27" customHeight="1">
      <c r="A99" s="486">
        <v>113</v>
      </c>
      <c r="B99" s="487" t="s">
        <v>395</v>
      </c>
    </row>
    <row r="100" spans="1:2" ht="27" customHeight="1">
      <c r="A100" s="486">
        <v>114</v>
      </c>
      <c r="B100" s="487" t="s">
        <v>396</v>
      </c>
    </row>
    <row r="101" spans="1:2" ht="27" customHeight="1">
      <c r="A101" s="486">
        <v>115</v>
      </c>
      <c r="B101" s="487" t="s">
        <v>397</v>
      </c>
    </row>
    <row r="102" spans="1:2" ht="27" customHeight="1">
      <c r="A102" s="486">
        <v>116</v>
      </c>
      <c r="B102" s="487" t="s">
        <v>398</v>
      </c>
    </row>
    <row r="103" spans="1:2" ht="27" customHeight="1">
      <c r="A103" s="486">
        <v>117</v>
      </c>
      <c r="B103" s="487" t="s">
        <v>399</v>
      </c>
    </row>
    <row r="104" spans="1:2" ht="27" customHeight="1">
      <c r="A104" s="486">
        <v>120</v>
      </c>
      <c r="B104" s="487" t="s">
        <v>400</v>
      </c>
    </row>
    <row r="105" spans="1:2" ht="27" customHeight="1">
      <c r="A105" s="486">
        <v>121</v>
      </c>
      <c r="B105" s="487" t="s">
        <v>401</v>
      </c>
    </row>
    <row r="106" spans="1:2" ht="27" customHeight="1">
      <c r="A106" s="486">
        <v>122</v>
      </c>
      <c r="B106" s="487" t="s">
        <v>402</v>
      </c>
    </row>
    <row r="107" spans="1:2" ht="27" customHeight="1">
      <c r="A107" s="486">
        <v>123</v>
      </c>
      <c r="B107" s="487" t="s">
        <v>403</v>
      </c>
    </row>
    <row r="108" spans="1:2" ht="27" customHeight="1">
      <c r="A108" s="486">
        <v>135</v>
      </c>
      <c r="B108" s="487" t="s">
        <v>404</v>
      </c>
    </row>
    <row r="109" spans="1:2" ht="45.75" customHeight="1">
      <c r="A109" s="486">
        <v>136</v>
      </c>
      <c r="B109" s="487" t="s">
        <v>405</v>
      </c>
    </row>
    <row r="110" spans="1:2" ht="63" customHeight="1">
      <c r="A110" s="486">
        <v>136</v>
      </c>
      <c r="B110" s="487" t="s">
        <v>406</v>
      </c>
    </row>
    <row r="111" spans="1:2" ht="29.25" customHeight="1">
      <c r="A111" s="486">
        <v>137</v>
      </c>
      <c r="B111" s="487" t="s">
        <v>407</v>
      </c>
    </row>
    <row r="112" spans="1:2" ht="27" customHeight="1">
      <c r="A112" s="486">
        <v>138</v>
      </c>
      <c r="B112" s="487" t="s">
        <v>408</v>
      </c>
    </row>
    <row r="113" spans="1:2" ht="27" customHeight="1">
      <c r="A113" s="486">
        <v>139</v>
      </c>
      <c r="B113" s="487" t="s">
        <v>409</v>
      </c>
    </row>
    <row r="114" spans="1:2" ht="27" customHeight="1">
      <c r="A114" s="486">
        <v>140</v>
      </c>
      <c r="B114" s="487" t="s">
        <v>410</v>
      </c>
    </row>
    <row r="115" spans="1:2" ht="27" customHeight="1">
      <c r="A115" s="486">
        <v>141</v>
      </c>
      <c r="B115" s="487" t="s">
        <v>411</v>
      </c>
    </row>
    <row r="116" spans="1:2" ht="27" customHeight="1">
      <c r="A116" s="486">
        <v>142</v>
      </c>
      <c r="B116" s="487" t="s">
        <v>412</v>
      </c>
    </row>
    <row r="117" spans="1:2" ht="27" customHeight="1">
      <c r="A117" s="486">
        <v>143</v>
      </c>
      <c r="B117" s="487" t="s">
        <v>413</v>
      </c>
    </row>
    <row r="118" spans="1:2" ht="27" customHeight="1">
      <c r="A118" s="486">
        <v>144</v>
      </c>
      <c r="B118" s="487" t="s">
        <v>414</v>
      </c>
    </row>
    <row r="119" spans="1:2" ht="27" customHeight="1">
      <c r="A119" s="486">
        <v>145</v>
      </c>
      <c r="B119" s="487" t="s">
        <v>415</v>
      </c>
    </row>
    <row r="120" spans="1:2" ht="27" customHeight="1">
      <c r="A120" s="486">
        <v>146</v>
      </c>
      <c r="B120" s="487" t="s">
        <v>416</v>
      </c>
    </row>
    <row r="121" spans="1:2" ht="27" customHeight="1">
      <c r="A121" s="486">
        <v>147</v>
      </c>
      <c r="B121" s="487" t="s">
        <v>417</v>
      </c>
    </row>
    <row r="122" spans="1:2" ht="27" customHeight="1">
      <c r="A122" s="486">
        <v>148</v>
      </c>
      <c r="B122" s="487" t="s">
        <v>418</v>
      </c>
    </row>
    <row r="123" spans="1:2" ht="27" customHeight="1">
      <c r="A123" s="486">
        <v>149</v>
      </c>
      <c r="B123" s="487" t="s">
        <v>419</v>
      </c>
    </row>
    <row r="124" spans="1:2" ht="27" customHeight="1">
      <c r="A124" s="486">
        <v>150</v>
      </c>
      <c r="B124" s="487" t="s">
        <v>420</v>
      </c>
    </row>
    <row r="125" spans="1:2" ht="27" customHeight="1">
      <c r="A125" s="486">
        <v>151</v>
      </c>
      <c r="B125" s="487" t="s">
        <v>421</v>
      </c>
    </row>
    <row r="126" spans="1:2" ht="27" customHeight="1">
      <c r="A126" s="486">
        <v>152</v>
      </c>
      <c r="B126" s="487" t="s">
        <v>422</v>
      </c>
    </row>
    <row r="127" spans="1:2" ht="27" customHeight="1">
      <c r="A127" s="486">
        <v>153</v>
      </c>
      <c r="B127" s="487" t="s">
        <v>423</v>
      </c>
    </row>
    <row r="128" spans="1:2" ht="27" customHeight="1">
      <c r="A128" s="486">
        <v>154</v>
      </c>
      <c r="B128" s="487" t="s">
        <v>424</v>
      </c>
    </row>
    <row r="129" spans="1:2" ht="27" customHeight="1">
      <c r="A129" s="486">
        <v>155</v>
      </c>
      <c r="B129" s="487" t="s">
        <v>425</v>
      </c>
    </row>
    <row r="130" spans="1:2" ht="27" customHeight="1">
      <c r="A130" s="486">
        <v>156</v>
      </c>
      <c r="B130" s="487" t="s">
        <v>426</v>
      </c>
    </row>
    <row r="131" spans="1:2" ht="27" customHeight="1">
      <c r="A131" s="486">
        <v>157</v>
      </c>
      <c r="B131" s="487" t="s">
        <v>427</v>
      </c>
    </row>
    <row r="132" spans="1:2" ht="27" customHeight="1">
      <c r="A132" s="486">
        <v>158</v>
      </c>
      <c r="B132" s="487" t="s">
        <v>428</v>
      </c>
    </row>
    <row r="133" spans="1:2" ht="27" customHeight="1">
      <c r="A133" s="486">
        <v>159</v>
      </c>
      <c r="B133" s="487" t="s">
        <v>429</v>
      </c>
    </row>
    <row r="134" spans="1:2" ht="27" customHeight="1">
      <c r="A134" s="486">
        <v>160</v>
      </c>
      <c r="B134" s="487" t="s">
        <v>430</v>
      </c>
    </row>
    <row r="135" spans="1:2" ht="30.75" customHeight="1">
      <c r="A135" s="486">
        <v>161</v>
      </c>
      <c r="B135" s="487" t="s">
        <v>431</v>
      </c>
    </row>
    <row r="136" spans="1:2" ht="30.75" customHeight="1">
      <c r="A136" s="486">
        <v>162</v>
      </c>
      <c r="B136" s="487" t="s">
        <v>432</v>
      </c>
    </row>
    <row r="137" spans="1:2" ht="27" customHeight="1">
      <c r="A137" s="486">
        <v>163</v>
      </c>
      <c r="B137" s="487" t="s">
        <v>433</v>
      </c>
    </row>
    <row r="138" spans="1:2" ht="27" customHeight="1">
      <c r="A138" s="486">
        <v>164</v>
      </c>
      <c r="B138" s="487" t="s">
        <v>434</v>
      </c>
    </row>
    <row r="139" spans="1:2" ht="27" customHeight="1">
      <c r="A139" s="486">
        <v>165</v>
      </c>
      <c r="B139" s="487" t="s">
        <v>435</v>
      </c>
    </row>
    <row r="140" spans="1:2" ht="27" customHeight="1">
      <c r="A140" s="486">
        <v>166</v>
      </c>
      <c r="B140" s="487" t="s">
        <v>436</v>
      </c>
    </row>
    <row r="141" spans="1:2" ht="27" customHeight="1">
      <c r="A141" s="486">
        <v>167</v>
      </c>
      <c r="B141" s="487" t="s">
        <v>437</v>
      </c>
    </row>
    <row r="142" spans="1:2" ht="27" customHeight="1">
      <c r="A142" s="486">
        <v>168</v>
      </c>
      <c r="B142" s="487" t="s">
        <v>438</v>
      </c>
    </row>
    <row r="143" spans="1:2" ht="27" customHeight="1">
      <c r="A143" s="486">
        <v>169</v>
      </c>
      <c r="B143" s="487" t="s">
        <v>439</v>
      </c>
    </row>
    <row r="144" spans="1:2" ht="27" customHeight="1">
      <c r="A144" s="486">
        <v>170</v>
      </c>
      <c r="B144" s="487" t="s">
        <v>440</v>
      </c>
    </row>
    <row r="145" spans="1:2" ht="27" customHeight="1">
      <c r="A145" s="486">
        <v>171</v>
      </c>
      <c r="B145" s="487" t="s">
        <v>441</v>
      </c>
    </row>
    <row r="146" spans="1:2" ht="27" customHeight="1">
      <c r="A146" s="486">
        <v>172</v>
      </c>
      <c r="B146" s="487" t="s">
        <v>442</v>
      </c>
    </row>
    <row r="147" spans="1:2" ht="27" customHeight="1">
      <c r="A147" s="486">
        <v>173</v>
      </c>
      <c r="B147" s="487" t="s">
        <v>443</v>
      </c>
    </row>
    <row r="148" spans="1:2" ht="27" customHeight="1">
      <c r="A148" s="486">
        <v>174</v>
      </c>
      <c r="B148" s="487" t="s">
        <v>444</v>
      </c>
    </row>
    <row r="149" spans="1:2" ht="27" customHeight="1">
      <c r="A149" s="486">
        <v>175</v>
      </c>
      <c r="B149" s="487" t="s">
        <v>445</v>
      </c>
    </row>
    <row r="150" spans="1:2" ht="27" customHeight="1">
      <c r="A150" s="486">
        <v>176</v>
      </c>
      <c r="B150" s="487" t="s">
        <v>446</v>
      </c>
    </row>
    <row r="151" spans="1:2" ht="27" customHeight="1">
      <c r="A151" s="486">
        <v>177</v>
      </c>
      <c r="B151" s="487" t="s">
        <v>447</v>
      </c>
    </row>
    <row r="152" spans="1:2" ht="27" customHeight="1">
      <c r="A152" s="486">
        <v>178</v>
      </c>
      <c r="B152" s="487" t="s">
        <v>448</v>
      </c>
    </row>
    <row r="153" spans="1:2" ht="27" customHeight="1">
      <c r="A153" s="486">
        <v>179</v>
      </c>
      <c r="B153" s="487" t="s">
        <v>395</v>
      </c>
    </row>
    <row r="154" spans="1:2" ht="27" customHeight="1">
      <c r="A154" s="486">
        <v>180</v>
      </c>
      <c r="B154" s="487" t="s">
        <v>449</v>
      </c>
    </row>
    <row r="155" spans="1:2" ht="27" customHeight="1">
      <c r="A155" s="486">
        <v>181</v>
      </c>
      <c r="B155" s="487" t="s">
        <v>450</v>
      </c>
    </row>
    <row r="156" spans="1:2" ht="27" customHeight="1">
      <c r="A156" s="486">
        <v>182</v>
      </c>
      <c r="B156" s="487" t="s">
        <v>451</v>
      </c>
    </row>
    <row r="157" spans="1:2" ht="27" customHeight="1">
      <c r="A157" s="486">
        <v>184</v>
      </c>
      <c r="B157" s="487" t="s">
        <v>452</v>
      </c>
    </row>
    <row r="158" spans="1:2" ht="27" customHeight="1">
      <c r="A158" s="486">
        <v>185</v>
      </c>
      <c r="B158" s="487" t="s">
        <v>453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21</vt:i4>
      </vt:variant>
    </vt:vector>
  </HeadingPairs>
  <TitlesOfParts>
    <vt:vector size="47" baseType="lpstr">
      <vt:lpstr>Информация АПП</vt:lpstr>
      <vt:lpstr>Б-Свод АПП 27</vt:lpstr>
      <vt:lpstr>Б-ЭКО амб 27</vt:lpstr>
      <vt:lpstr>Б-Гемодиализ 27</vt:lpstr>
      <vt:lpstr>Б-Перитдиализ 27</vt:lpstr>
      <vt:lpstr>Б-Трансплантаты 27</vt:lpstr>
      <vt:lpstr>Б-АПУ 27</vt:lpstr>
      <vt:lpstr>Б-ДР 27</vt:lpstr>
      <vt:lpstr>Б-УД 27</vt:lpstr>
      <vt:lpstr>Б-Дисп набл 27</vt:lpstr>
      <vt:lpstr>Б-Дистанц набл 27</vt:lpstr>
      <vt:lpstr>Б-Школы 27</vt:lpstr>
      <vt:lpstr>Б-ЦЗ 27</vt:lpstr>
      <vt:lpstr>Б-АКО 27</vt:lpstr>
      <vt:lpstr>Б-Приемное 27</vt:lpstr>
      <vt:lpstr>Б-Лаб иссл 27</vt:lpstr>
      <vt:lpstr>Б-МГИ 27</vt:lpstr>
      <vt:lpstr>Б-ПАИ 27</vt:lpstr>
      <vt:lpstr>Б-КТ,МРТ,ПЭТ 27</vt:lpstr>
      <vt:lpstr>Б-Инстр иссл 27</vt:lpstr>
      <vt:lpstr>Б-Проч усл 27</vt:lpstr>
      <vt:lpstr>Б-АПУ (посещ-указ) 27</vt:lpstr>
      <vt:lpstr>Б-АПУ (деньги-указ) 27</vt:lpstr>
      <vt:lpstr>Диагностические иссл ГИС 27</vt:lpstr>
      <vt:lpstr>Б-АПУ посещ в ГИС 27</vt:lpstr>
      <vt:lpstr>Лист1</vt:lpstr>
      <vt:lpstr>'Б-АПУ (деньги-указ) 27'!Заголовки_для_печати</vt:lpstr>
      <vt:lpstr>'Б-АПУ (посещ-указ) 27'!Заголовки_для_печати</vt:lpstr>
      <vt:lpstr>'Б-АПУ 27'!Заголовки_для_печати</vt:lpstr>
      <vt:lpstr>'Б-АПУ посещ в ГИС 27'!Заголовки_для_печати</vt:lpstr>
      <vt:lpstr>'Б-Гемодиализ 27'!Заголовки_для_печати</vt:lpstr>
      <vt:lpstr>'Б-Дисп набл 27'!Заголовки_для_печати</vt:lpstr>
      <vt:lpstr>'Б-Дистанц набл 27'!Заголовки_для_печати</vt:lpstr>
      <vt:lpstr>'Б-ДР 27'!Заголовки_для_печати</vt:lpstr>
      <vt:lpstr>'Б-Инстр иссл 27'!Заголовки_для_печати</vt:lpstr>
      <vt:lpstr>'Б-КТ,МРТ,ПЭТ 27'!Заголовки_для_печати</vt:lpstr>
      <vt:lpstr>'Б-Лаб иссл 27'!Заголовки_для_печати</vt:lpstr>
      <vt:lpstr>'Б-МГИ 27'!Заголовки_для_печати</vt:lpstr>
      <vt:lpstr>'Б-ПАИ 27'!Заголовки_для_печати</vt:lpstr>
      <vt:lpstr>'Б-Перитдиализ 27'!Заголовки_для_печати</vt:lpstr>
      <vt:lpstr>'Б-Проч усл 27'!Заголовки_для_печати</vt:lpstr>
      <vt:lpstr>'Б-Свод АПП 27'!Заголовки_для_печати</vt:lpstr>
      <vt:lpstr>'Б-Трансплантаты 27'!Заголовки_для_печати</vt:lpstr>
      <vt:lpstr>'Б-УД 27'!Заголовки_для_печати</vt:lpstr>
      <vt:lpstr>'Б-ЦЗ 27'!Заголовки_для_печати</vt:lpstr>
      <vt:lpstr>'Б-Школы 27'!Заголовки_для_печати</vt:lpstr>
      <vt:lpstr>'Б-ЭКО амб 27'!Заголовки_для_печати</vt:lpstr>
    </vt:vector>
  </TitlesOfParts>
  <Company>Комитет по здравоохранению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Богданов</dc:creator>
  <cp:lastModifiedBy>kasatkina</cp:lastModifiedBy>
  <cp:lastPrinted>2026-03-24T12:58:13Z</cp:lastPrinted>
  <dcterms:created xsi:type="dcterms:W3CDTF">2004-04-12T07:14:46Z</dcterms:created>
  <dcterms:modified xsi:type="dcterms:W3CDTF">2026-05-15T07:52:32Z</dcterms:modified>
</cp:coreProperties>
</file>